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216" documentId="13_ncr:1_{AF23EA07-7C12-4765-9C76-2317790F4B6F}" xr6:coauthVersionLast="47" xr6:coauthVersionMax="47" xr10:uidLastSave="{489939A3-CDD6-4B0B-960F-3910B52788E6}"/>
  <bookViews>
    <workbookView xWindow="-120" yWindow="-120" windowWidth="29040" windowHeight="15720" tabRatio="712" xr2:uid="{00000000-000D-0000-FFFF-FFFF00000000}"/>
  </bookViews>
  <sheets>
    <sheet name="Contents" sheetId="3" r:id="rId1"/>
    <sheet name="Notes" sheetId="4" r:id="rId2"/>
    <sheet name="Total MRP" sheetId="67" r:id="rId3"/>
    <sheet name="Diagnostic radiographer" sheetId="69" r:id="rId4"/>
    <sheet name="Radiation therapist" sheetId="68"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<sst xmlns="http://schemas.openxmlformats.org/spreadsheetml/2006/main" count="312" uniqueCount="72">
  <si>
    <t xml:space="preserve">OFFICIAL </t>
  </si>
  <si>
    <t> </t>
  </si>
  <si>
    <t>Medical Radiation Practitioner (MRP) Supply and Demand Projections - Contents</t>
  </si>
  <si>
    <t>Tab Name</t>
  </si>
  <si>
    <t>Description</t>
  </si>
  <si>
    <t>Total MRP</t>
  </si>
  <si>
    <t>Medical radiation practitioner workforce &amp; projections summary - National</t>
  </si>
  <si>
    <t>Diagnostic radiographer</t>
  </si>
  <si>
    <t>Diagnostic radiographer workforce &amp; projections summary - National</t>
  </si>
  <si>
    <t>Radiation therapist</t>
  </si>
  <si>
    <t>Radiation therapist workforce &amp; projections summary - National</t>
  </si>
  <si>
    <t>Nuclear medicine technologist</t>
  </si>
  <si>
    <t>Nuclear medicine technologist workforce &amp; projections summary - National</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</si>
  <si>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</si>
  <si>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</si>
  <si>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</si>
  <si>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</si>
  <si>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</si>
  <si>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</si>
  <si>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</si>
  <si>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</si>
  <si>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</si>
  <si>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</si>
  <si>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</si>
  <si>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</si>
  <si>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</si>
  <si>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</si>
  <si>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</si>
  <si>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</si>
  <si>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</si>
  <si>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</si>
  <si>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</si>
  <si>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</si>
  <si>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</si>
  <si>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</si>
  <si>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</si>
  <si>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</si>
  <si>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</si>
  <si>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</si>
  <si>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</si>
  <si>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</si>
  <si>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</si>
  <si>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</si>
  <si>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</si>
  <si>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National</t>
  </si>
  <si>
    <t>National - Medical radiation practitioner workforce &amp; projections by sector summary</t>
  </si>
  <si>
    <t>Headcount</t>
  </si>
  <si>
    <t>Supply</t>
  </si>
  <si>
    <t>New Entries</t>
  </si>
  <si>
    <t>Re-entries</t>
  </si>
  <si>
    <t>Permanent Exits</t>
  </si>
  <si>
    <t>measure</t>
  </si>
  <si>
    <t>min</t>
  </si>
  <si>
    <t>max</t>
  </si>
  <si>
    <t>Temporary Exits</t>
  </si>
  <si>
    <t>Demand</t>
  </si>
  <si>
    <t>FTE</t>
  </si>
  <si>
    <t>Surplus / Shortfall</t>
  </si>
  <si>
    <t>Full-time equivalent (FTE)</t>
  </si>
  <si>
    <t>Exits reported for 2023 are projections, as 2024 data are not yet available to determine the actual number of exists in 2023.</t>
  </si>
  <si>
    <t>Diagnostic Radiographer Workforce &amp; Projections - National</t>
  </si>
  <si>
    <t>National - Diagnostic radiographer workforce &amp; projections by sector summary</t>
  </si>
  <si>
    <t xml:space="preserve">Number of Diagnostic radiographer: National supply vs demand </t>
  </si>
  <si>
    <t xml:space="preserve">Diagnostic radiographer FTE: National supply vs demand </t>
  </si>
  <si>
    <t>Radiation Therapist Workforce &amp; Projections - National</t>
  </si>
  <si>
    <t>National - Radiation therapist workforce &amp; projections by sector summary</t>
  </si>
  <si>
    <t xml:space="preserve">Number of Radiation therapist: National supply vs demand </t>
  </si>
  <si>
    <t xml:space="preserve">Radiation therapist FTE: National supply vs demand </t>
  </si>
  <si>
    <t>Nuclear Medicine Technologist Workforce &amp; Projections - National</t>
  </si>
  <si>
    <t xml:space="preserve">Number of Nuclear medicine technologist: National supply vs demand </t>
  </si>
  <si>
    <t xml:space="preserve">Nuclear medicine technologist FTE: National supply vs demand </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</si>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</sst>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sz val="10"/>
      <color theme="0"/>
      <name val="Segoe UI"/>
      <family val="2"/>
    </font>
    <font>
      <b/>
      <sz val="16"/>
      <color theme="2" tint="-0.89999084444715716"/>
      <name val="Segoe UI"/>
      <family val="2"/>
    </font>
    <font>
      <b/>
      <sz val="18"/>
      <color theme="0"/>
      <name val="Arial"/>
      <family val="2"/>
    </font>
    <font>
      <b/>
      <sz val="12"/>
      <color rgb="FFFF0000"/>
      <name val="Segoe UI"/>
      <family val="2"/>
    </font>
    <font>
      <sz val="11"/>
      <color theme="0"/>
      <name val="Arial"/>
      <family val="2"/>
    </font>
    <font>
      <b/>
      <sz val="16"/>
      <color rgb="FF000000"/>
      <name val="Segoe UI"/>
      <family val="2"/>
    </font>
    <font>
      <b/>
      <sz val="10"/>
      <color theme="0"/>
      <name val="Segoe UI"/>
      <family val="2"/>
    </font>
    <font>
      <b/>
      <sz val="11"/>
      <color theme="0"/>
      <name val="Segoe UI"/>
      <family val="2"/>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F3FDFF"/>
      </patternFill>
    </fill>
    <fill>
      <patternFill patternType="solid">
        <fgColor rgb="FFFFFFFF"/>
        <bgColor rgb="FFF3FDFF"/>
      </patternFill>
    </fill>
    <fill>
      <patternFill patternType="solid">
        <fgColor rgb="FFF2F2F2"/>
        <bgColor rgb="FF000000"/>
      </patternFill>
    </fill>
    <fill>
      <patternFill patternType="solid">
        <fgColor rgb="FFFFFF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1">
    <xf numFmtId="0" fontId="0" fillId="0" borderId="0"/>
    <xf numFmtId="43" fontId="8" fillId="2" borderId="0" applyFont="0" applyFill="0" applyBorder="0" applyAlignment="0" applyProtection="0"/>
    <xf numFmtId="0" fontId="14" fillId="2" borderId="0"/>
    <xf numFmtId="0" fontId="7" fillId="2" borderId="0"/>
    <xf numFmtId="0" fontId="13" fillId="2" borderId="0" applyNumberFormat="0" applyFill="0" applyBorder="0" applyAlignment="0" applyProtection="0"/>
    <xf numFmtId="0" fontId="7" fillId="2" borderId="0"/>
    <xf numFmtId="9" fontId="7" fillId="2" borderId="0" applyFont="0" applyFill="0" applyBorder="0" applyAlignment="0" applyProtection="0"/>
    <xf numFmtId="43" fontId="7" fillId="2" borderId="0" applyFon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12" fillId="2" borderId="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9" fontId="12" fillId="2" borderId="0" applyFont="0" applyFill="0" applyBorder="0" applyAlignment="0" applyProtection="0"/>
    <xf numFmtId="0" fontId="3" fillId="2" borderId="0"/>
    <xf numFmtId="0" fontId="13" fillId="0" borderId="0" applyNumberFormat="0" applyFill="0" applyBorder="0" applyAlignment="0" applyProtection="0"/>
  </cellStyleXfs>
  <cellXfs count="78">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11" fillId="4" borderId="0" xfId="5" applyFont="1" applyFill="1"/>
    <xf numFmtId="0" fontId="11" fillId="4" borderId="0" xfId="5" applyFont="1" applyFill="1" applyAlignment="1">
      <alignment horizontal="left" vertical="center"/>
    </xf>
    <xf numFmtId="0" fontId="23" fillId="4" borderId="0" xfId="5" applyFont="1" applyFill="1" applyAlignment="1">
      <alignment horizontal="right" vertical="top"/>
    </xf>
    <xf numFmtId="0" fontId="11" fillId="4" borderId="0" xfId="5" applyFont="1" applyFill="1" applyAlignment="1">
      <alignment horizontal="left" vertical="center" wrapText="1"/>
    </xf>
    <xf numFmtId="0" fontId="16" fillId="5" borderId="0" xfId="2" applyFont="1" applyFill="1" applyAlignment="1">
      <alignment horizontal="left" indent="1"/>
    </xf>
    <xf numFmtId="0" fontId="25" fillId="4" borderId="0" xfId="5" applyFont="1" applyFill="1" applyAlignment="1">
      <alignment horizontal="right" vertical="top"/>
    </xf>
    <xf numFmtId="0" fontId="9" fillId="4" borderId="0" xfId="5" applyFont="1" applyFill="1" applyAlignment="1">
      <alignment horizontal="left" vertical="center" wrapText="1"/>
    </xf>
    <xf numFmtId="0" fontId="16" fillId="9" borderId="0" xfId="0" applyFont="1" applyFill="1"/>
    <xf numFmtId="0" fontId="27" fillId="9" borderId="0" xfId="0" applyFont="1" applyFill="1"/>
    <xf numFmtId="0" fontId="28" fillId="9" borderId="0" xfId="0" applyFont="1" applyFill="1"/>
    <xf numFmtId="0" fontId="19" fillId="4" borderId="0" xfId="15" quotePrefix="1" applyFont="1" applyFill="1" applyAlignment="1">
      <alignment vertical="center"/>
    </xf>
    <xf numFmtId="0" fontId="18" fillId="4" borderId="0" xfId="15" applyFont="1" applyFill="1"/>
    <xf numFmtId="0" fontId="4" fillId="4" borderId="0" xfId="15" applyFill="1"/>
    <xf numFmtId="0" fontId="9" fillId="6" borderId="5" xfId="15" applyFont="1" applyFill="1" applyBorder="1" applyAlignment="1">
      <alignment horizontal="left" vertical="center" indent="1"/>
    </xf>
    <xf numFmtId="166" fontId="22" fillId="5" borderId="1" xfId="15" applyNumberFormat="1" applyFont="1" applyFill="1" applyBorder="1" applyAlignment="1">
      <alignment horizontal="left" vertical="center" wrapText="1" indent="2"/>
    </xf>
    <xf numFmtId="166" fontId="22" fillId="5" borderId="1" xfId="15" applyNumberFormat="1" applyFont="1" applyFill="1" applyBorder="1" applyAlignment="1">
      <alignment horizontal="left" vertical="center" wrapText="1" indent="3"/>
    </xf>
    <xf numFmtId="43" fontId="4" fillId="4" borderId="0" xfId="15" applyNumberFormat="1" applyFill="1"/>
    <xf numFmtId="0" fontId="20" fillId="3" borderId="2" xfId="17" applyNumberFormat="1" applyFont="1" applyFill="1" applyBorder="1" applyAlignment="1">
      <alignment horizontal="left" indent="1"/>
    </xf>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21"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6" fillId="8" borderId="0" xfId="15" applyFont="1" applyFill="1"/>
    <xf numFmtId="0" fontId="4" fillId="8" borderId="0" xfId="15" applyFill="1"/>
    <xf numFmtId="0" fontId="4" fillId="7" borderId="0" xfId="15" applyFill="1"/>
    <xf numFmtId="164" fontId="9" fillId="11" borderId="6" xfId="11" applyNumberFormat="1" applyFont="1" applyFill="1" applyBorder="1"/>
    <xf numFmtId="164" fontId="9" fillId="12" borderId="6" xfId="11" applyNumberFormat="1" applyFont="1" applyFill="1" applyBorder="1"/>
    <xf numFmtId="164" fontId="9" fillId="2" borderId="6" xfId="11" applyNumberFormat="1" applyFont="1" applyBorder="1"/>
    <xf numFmtId="164" fontId="9" fillId="13" borderId="6" xfId="11" applyNumberFormat="1" applyFont="1" applyFill="1" applyBorder="1"/>
    <xf numFmtId="167" fontId="9" fillId="11" borderId="6" xfId="11" applyNumberFormat="1" applyFont="1" applyFill="1" applyBorder="1"/>
    <xf numFmtId="167" fontId="9" fillId="12" borderId="6" xfId="11" applyNumberFormat="1" applyFont="1" applyFill="1" applyBorder="1"/>
    <xf numFmtId="167" fontId="9" fillId="2" borderId="6" xfId="11" applyNumberFormat="1" applyFont="1" applyBorder="1"/>
    <xf numFmtId="167" fontId="9" fillId="13" borderId="6" xfId="11" applyNumberFormat="1" applyFont="1" applyFill="1" applyBorder="1"/>
    <xf numFmtId="0" fontId="15" fillId="4" borderId="0" xfId="19" applyFont="1" applyFill="1" applyAlignment="1">
      <alignment horizontal="left" vertical="center" wrapText="1"/>
    </xf>
    <xf numFmtId="0" fontId="17" fillId="4" borderId="0" xfId="15" applyFont="1" applyFill="1"/>
    <xf numFmtId="0" fontId="25" fillId="4" borderId="0" xfId="5" applyFont="1" applyFill="1" applyAlignment="1">
      <alignment horizontal="right"/>
    </xf>
    <xf numFmtId="165" fontId="2" fillId="4" borderId="0" xfId="18" applyNumberFormat="1" applyFont="1" applyFill="1"/>
    <xf numFmtId="0" fontId="17" fillId="14" borderId="0" xfId="0" applyFont="1" applyFill="1"/>
    <xf numFmtId="0" fontId="32" fillId="14" borderId="0" xfId="0" applyFont="1" applyFill="1" applyAlignment="1">
      <alignment vertical="center"/>
    </xf>
    <xf numFmtId="0" fontId="18" fillId="14" borderId="0" xfId="0" applyFont="1" applyFill="1" applyAlignment="1">
      <alignment vertical="center"/>
    </xf>
    <xf numFmtId="0" fontId="33" fillId="4" borderId="0" xfId="2" applyFont="1" applyFill="1" applyAlignment="1">
      <alignment horizontal="left"/>
    </xf>
    <xf numFmtId="0" fontId="16" fillId="5" borderId="0" xfId="2" applyFont="1" applyFill="1" applyAlignment="1">
      <alignment horizontal="left" vertical="center"/>
    </xf>
    <xf numFmtId="0" fontId="13" fillId="16" borderId="0" xfId="4" applyFill="1" applyBorder="1" applyAlignment="1">
      <alignment horizontal="left" vertical="center" wrapText="1"/>
    </xf>
    <xf numFmtId="0" fontId="16" fillId="7" borderId="0" xfId="2" applyFont="1" applyFill="1" applyAlignment="1">
      <alignment horizontal="left" vertical="center"/>
    </xf>
    <xf numFmtId="0" fontId="16" fillId="3" borderId="0" xfId="2" applyFont="1" applyFill="1" applyAlignment="1">
      <alignment horizontal="left" vertical="center"/>
    </xf>
    <xf numFmtId="0" fontId="16" fillId="4" borderId="0" xfId="2" applyFont="1" applyFill="1" applyAlignment="1">
      <alignment horizontal="left" vertical="center"/>
    </xf>
    <xf numFmtId="0" fontId="9" fillId="4" borderId="0" xfId="19" applyFont="1" applyFill="1" applyAlignment="1">
      <alignment horizontal="left" vertical="center" wrapText="1"/>
    </xf>
    <xf numFmtId="0" fontId="16" fillId="5" borderId="0" xfId="2" applyFont="1" applyFill="1" applyAlignment="1">
      <alignment horizontal="left" wrapText="1"/>
    </xf>
    <xf numFmtId="0" fontId="13" fillId="15" borderId="0" xfId="20" applyFill="1" applyBorder="1" applyAlignment="1">
      <alignment horizontal="left" vertical="center" wrapText="1"/>
    </xf>
    <xf numFmtId="0" fontId="35" fillId="14" borderId="0" xfId="0" applyFont="1" applyFill="1" applyAlignment="1">
      <alignment horizontal="center" vertical="center"/>
    </xf>
    <xf numFmtId="0" fontId="13" fillId="17" borderId="0" xfId="20" applyFill="1" applyAlignment="1">
      <alignment horizontal="left" vertical="center" wrapText="1"/>
    </xf>
    <xf numFmtId="0" fontId="13" fillId="18" borderId="0" xfId="20" applyFill="1" applyAlignment="1">
      <alignment wrapText="1"/>
    </xf>
    <xf numFmtId="0" fontId="20" fillId="19" borderId="8" xfId="0" applyFont="1" applyFill="1" applyBorder="1" applyAlignment="1">
      <alignment horizontal="left" indent="1"/>
    </xf>
    <xf numFmtId="0" fontId="36" fillId="14" borderId="0" xfId="0" applyFont="1" applyFill="1" applyAlignment="1">
      <alignment vertical="center"/>
    </xf>
    <xf numFmtId="0" fontId="36" fillId="14" borderId="0" xfId="0" applyFont="1" applyFill="1" applyAlignment="1">
      <alignment horizontal="center"/>
    </xf>
    <xf numFmtId="0" fontId="1" fillId="14" borderId="0" xfId="0" applyFont="1" applyFill="1" applyAlignment="1">
      <alignment vertical="center"/>
    </xf>
    <xf numFmtId="0" fontId="37" fillId="5" borderId="0" xfId="2" applyFont="1" applyFill="1" applyAlignment="1">
      <alignment vertical="center"/>
    </xf>
    <xf numFmtId="0" fontId="38" fillId="14" borderId="0" xfId="0" applyFont="1" applyFill="1" applyAlignment="1">
      <alignment horizontal="center"/>
    </xf>
    <xf numFmtId="0" fontId="39" fillId="14" borderId="0" xfId="0" applyFont="1" applyFill="1" applyAlignment="1">
      <alignment horizontal="left" vertical="center"/>
    </xf>
    <xf numFmtId="0" fontId="39" fillId="14" borderId="0" xfId="0" applyFont="1" applyFill="1" applyAlignment="1">
      <alignment horizontal="left"/>
    </xf>
    <xf numFmtId="0" fontId="24" fillId="4" borderId="0" xfId="2" applyFont="1" applyFill="1" applyAlignment="1">
      <alignment vertical="top"/>
    </xf>
    <xf numFmtId="0" fontId="40" fillId="20" borderId="0" xfId="0" applyFont="1" applyFill="1"/>
    <xf numFmtId="164" fontId="1" fillId="4" borderId="0" xfId="15" applyNumberFormat="1" applyFont="1" applyFill="1"/>
    <xf numFmtId="9" fontId="1" fillId="4" borderId="0" xfId="16" applyFont="1" applyFill="1"/>
    <xf numFmtId="0" fontId="1" fillId="4" borderId="0" xfId="15" applyFont="1" applyFill="1"/>
    <xf numFmtId="0" fontId="35" fillId="14" borderId="0" xfId="0" applyFont="1" applyFill="1" applyAlignment="1">
      <alignment horizontal="left" vertical="center"/>
    </xf>
    <xf numFmtId="0" fontId="13" fillId="0" borderId="0" xfId="20"/>
    <xf numFmtId="0" fontId="10" fillId="10" borderId="5" xfId="15" applyFont="1" applyFill="1" applyBorder="1" applyAlignment="1">
      <alignment horizontal="left" vertical="center"/>
    </xf>
    <xf numFmtId="0" fontId="10" fillId="10" borderId="7" xfId="15" applyFont="1" applyFill="1" applyBorder="1" applyAlignment="1">
      <alignment horizontal="left" vertical="center"/>
    </xf>
    <xf numFmtId="0" fontId="29" fillId="10" borderId="3" xfId="15" applyFont="1" applyFill="1" applyBorder="1" applyAlignment="1">
      <alignment horizontal="left" vertical="center"/>
    </xf>
    <xf numFmtId="0" fontId="29" fillId="10" borderId="4" xfId="15" applyFont="1" applyFill="1" applyBorder="1" applyAlignment="1">
      <alignment horizontal="left" vertical="center"/>
    </xf>
    <xf numFmtId="0" fontId="34" fillId="14" borderId="0" xfId="0" applyFont="1" applyFill="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2B13AA8E-953F-4709-9DA7-0D4CFC9F9CC1}"/>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7">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Number of medical radiation practitioners: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'Total MRP'!$A$10</c:f>
              <c:strCache>
                <c:ptCount val="1"/>
                <c:pt idx="0">
                  <c:v>Supply</c:v>
                </c:pt>
              </c:strCache>
            </c:strRef>
          </c:tx>
          <c:spPr>
            <a:ln w="19050" cap="rnd">
              <a:solidFill>
                <a:srgbClr val="FFC000"/>
              </a:solidFill>
              <a:round/>
            </a:ln>
            <a:effectLst/>
          </c:spPr>
          <c:marker>
            <c:symbol val="circle"/>
            <c:size val="5"/>
            <c:spPr>
              <a:solidFill>
                <a:srgbClr val="FFC000"/>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15002</c:v>
                </c:pt>
                <c:pt idx="1">
                  <c:v>15554</c:v>
                </c:pt>
                <c:pt idx="2">
                  <c:v>16256</c:v>
                </c:pt>
                <c:pt idx="3">
                  <c:v>16553</c:v>
                </c:pt>
                <c:pt idx="4">
                  <c:v>17386</c:v>
                </c:pt>
                <c:pt idx="5">
                  <c:v>17843.099999999999</c:v>
                </c:pt>
                <c:pt idx="6">
                  <c:v>18314.8</c:v>
                </c:pt>
                <c:pt idx="7">
                  <c:v>18800.7</c:v>
                </c:pt>
                <c:pt idx="8">
                  <c:v>19292</c:v>
                </c:pt>
                <c:pt idx="9">
                  <c:v>19774.900000000001</c:v>
                </c:pt>
                <c:pt idx="10">
                  <c:v>21973.4</c:v>
                </c:pt>
                <c:pt idx="11">
                  <c:v>23872.7</c:v>
                </c:pt>
              </c:numCache>
            </c:numRef>
          </c:yVal>
          <c:smooth val="0"/>
          <c:extLst>
            <c:ext xmlns:c16="http://schemas.microsoft.com/office/drawing/2014/chart" uri="{C3380CC4-5D6E-409C-BE32-E72D297353CC}">
              <c16:uniqueId val="{00000000-DE1E-4A2A-99E6-9D1F33D42B93}"/>
            </c:ext>
          </c:extLst>
        </c:ser>
        <c:ser>
          <c:idx val="0"/>
          <c:order val="1"/>
          <c:tx>
            <c:strRef>
              <c:f>'Total MRP'!$A$17</c:f>
              <c:strCache>
                <c:ptCount val="1"/>
                <c:pt idx="0">
                  <c:v>Demand</c:v>
                </c:pt>
              </c:strCache>
            </c:strRef>
          </c:tx>
          <c:spPr>
            <a:ln w="12700" cap="rnd">
              <a:solidFill>
                <a:srgbClr val="0070C0"/>
              </a:solidFill>
              <a:round/>
            </a:ln>
            <a:effectLst/>
          </c:spPr>
          <c:marker>
            <c:symbol val="circle"/>
            <c:size val="5"/>
            <c:spPr>
              <a:solidFill>
                <a:schemeClr val="accent1"/>
              </a:solidFill>
              <a:ln w="9525">
                <a:solidFill>
                  <a:schemeClr val="accent1"/>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MRP'!$B$17:$M$17</c:f>
              <c:numCache>
                <c:formatCode>_-* #,##0_-;\-* #,##0_-;_-* "-"??_-;_-@_-</c:formatCode>
                <c:ptCount val="12"/>
                <c:pt idx="4">
                  <c:v>17386</c:v>
                </c:pt>
                <c:pt idx="5">
                  <c:v>18020.599999999999</c:v>
                </c:pt>
                <c:pt idx="6">
                  <c:v>18638.400000000001</c:v>
                </c:pt>
                <c:pt idx="7">
                  <c:v>19348.3</c:v>
                </c:pt>
                <c:pt idx="8">
                  <c:v>20096.400000000001</c:v>
                </c:pt>
                <c:pt idx="9">
                  <c:v>20840.900000000001</c:v>
                </c:pt>
                <c:pt idx="10">
                  <c:v>24591.7</c:v>
                </c:pt>
                <c:pt idx="11">
                  <c:v>28412.2</c:v>
                </c:pt>
              </c:numCache>
            </c:numRef>
          </c:yVal>
          <c:smooth val="0"/>
          <c:extLst>
            <c:ext xmlns:c16="http://schemas.microsoft.com/office/drawing/2014/chart" uri="{C3380CC4-5D6E-409C-BE32-E72D297353CC}">
              <c16:uniqueId val="{00000000-92AC-4A8E-BB3A-E2668BBD0CA4}"/>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effectLst/>
              </a:rPr>
              <a:t>Medical radiation practitioner FTE</a:t>
            </a:r>
            <a:r>
              <a:rPr lang="en-AU" sz="1400" b="0" i="0" baseline="0">
                <a:effectLst/>
              </a:rPr>
              <a:t>: National supply vs demand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'Total MRP'!$A$21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MRP'!$B$21:$M$21</c:f>
              <c:numCache>
                <c:formatCode>_-* #,##0.0_-;\-* #,##0.0_-;_-* "-"??_-;_-@_-</c:formatCode>
                <c:ptCount val="12"/>
                <c:pt idx="0">
                  <c:v>13546.130999999999</c:v>
                </c:pt>
                <c:pt idx="1">
                  <c:v>13973.553</c:v>
                </c:pt>
                <c:pt idx="2">
                  <c:v>14685.276</c:v>
                </c:pt>
                <c:pt idx="3">
                  <c:v>15126.013000000001</c:v>
                </c:pt>
                <c:pt idx="4">
                  <c:v>15868.356</c:v>
                </c:pt>
                <c:pt idx="5">
                  <c:v>16311.255999999999</c:v>
                </c:pt>
                <c:pt idx="6">
                  <c:v>16801.517</c:v>
                </c:pt>
                <c:pt idx="7">
                  <c:v>17240.445</c:v>
                </c:pt>
                <c:pt idx="8">
                  <c:v>17658.112000000001</c:v>
                </c:pt>
                <c:pt idx="9">
                  <c:v>18079.010999999999</c:v>
                </c:pt>
                <c:pt idx="10">
                  <c:v>19971.082999999999</c:v>
                </c:pt>
                <c:pt idx="11">
                  <c:v>21578.066999999999</c:v>
                </c:pt>
              </c:numCache>
            </c:numRef>
          </c:yVal>
          <c:smooth val="0"/>
          <c:extLst>
            <c:ext xmlns:c16="http://schemas.microsoft.com/office/drawing/2014/chart" uri="{C3380CC4-5D6E-409C-BE32-E72D297353CC}">
              <c16:uniqueId val="{00000000-D278-4723-945E-DE426DE9F272}"/>
            </c:ext>
          </c:extLst>
        </c:ser>
        <c:ser>
          <c:idx val="8"/>
          <c:order val="1"/>
          <c:tx>
            <c:strRef>
              <c:f>'Total MRP'!$A$28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MRP'!$B$28:$M$28</c:f>
              <c:numCache>
                <c:formatCode>_-* #,##0.0_-;\-* #,##0.0_-;_-* "-"??_-;_-@_-</c:formatCode>
                <c:ptCount val="12"/>
                <c:pt idx="4">
                  <c:v>15868.355</c:v>
                </c:pt>
                <c:pt idx="5">
                  <c:v>16473.48</c:v>
                </c:pt>
                <c:pt idx="6">
                  <c:v>17098.294000000002</c:v>
                </c:pt>
                <c:pt idx="7">
                  <c:v>17742.413</c:v>
                </c:pt>
                <c:pt idx="8">
                  <c:v>18394.246999999999</c:v>
                </c:pt>
                <c:pt idx="9">
                  <c:v>19053.597000000002</c:v>
                </c:pt>
                <c:pt idx="10">
                  <c:v>22350.585999999999</c:v>
                </c:pt>
                <c:pt idx="11">
                  <c:v>25681.203000000001</c:v>
                </c:pt>
              </c:numCache>
            </c:numRef>
          </c:yVal>
          <c:smooth val="0"/>
          <c:extLst>
            <c:ext xmlns:c16="http://schemas.microsoft.com/office/drawing/2014/chart" uri="{C3380CC4-5D6E-409C-BE32-E72D297353CC}">
              <c16:uniqueId val="{00000001-D278-4723-945E-DE426DE9F27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2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'Diagnostic radiographer'!$A$10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11752</c:v>
                </c:pt>
                <c:pt idx="1">
                  <c:v>12193</c:v>
                </c:pt>
                <c:pt idx="2">
                  <c:v>12770</c:v>
                </c:pt>
                <c:pt idx="3">
                  <c:v>13050</c:v>
                </c:pt>
                <c:pt idx="4">
                  <c:v>13745</c:v>
                </c:pt>
                <c:pt idx="5">
                  <c:v>14074.5</c:v>
                </c:pt>
                <c:pt idx="6">
                  <c:v>14423.6</c:v>
                </c:pt>
                <c:pt idx="7">
                  <c:v>14805.2</c:v>
                </c:pt>
                <c:pt idx="8">
                  <c:v>15184.4</c:v>
                </c:pt>
                <c:pt idx="9">
                  <c:v>15561.1</c:v>
                </c:pt>
                <c:pt idx="10">
                  <c:v>17309.900000000001</c:v>
                </c:pt>
                <c:pt idx="11">
                  <c:v>18844.400000000001</c:v>
                </c:pt>
              </c:numCache>
            </c:numRef>
          </c:yVal>
          <c:smooth val="0"/>
          <c:extLst>
            <c:ext xmlns:c16="http://schemas.microsoft.com/office/drawing/2014/chart" uri="{C3380CC4-5D6E-409C-BE32-E72D297353CC}">
              <c16:uniqueId val="{00000000-0542-407F-9FE8-B5DACDE34A4C}"/>
            </c:ext>
          </c:extLst>
        </c:ser>
        <c:ser>
          <c:idx val="8"/>
          <c:order val="1"/>
          <c:tx>
            <c:strRef>
              <c:f>'Diagnostic radiographer'!$A$17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radiographer'!$B$17:$M$17</c:f>
              <c:numCache>
                <c:formatCode>_-* #,##0_-;\-* #,##0_-;_-* "-"??_-;_-@_-</c:formatCode>
                <c:ptCount val="12"/>
                <c:pt idx="4">
                  <c:v>13745</c:v>
                </c:pt>
                <c:pt idx="5">
                  <c:v>14229.7</c:v>
                </c:pt>
                <c:pt idx="6">
                  <c:v>14693.6</c:v>
                </c:pt>
                <c:pt idx="7">
                  <c:v>15242.5</c:v>
                </c:pt>
                <c:pt idx="8">
                  <c:v>15822.6</c:v>
                </c:pt>
                <c:pt idx="9">
                  <c:v>16384.5</c:v>
                </c:pt>
                <c:pt idx="10">
                  <c:v>19294.2</c:v>
                </c:pt>
                <c:pt idx="11">
                  <c:v>22277.5</c:v>
                </c:pt>
              </c:numCache>
            </c:numRef>
          </c:yVal>
          <c:smooth val="0"/>
          <c:extLst>
            <c:ext xmlns:c16="http://schemas.microsoft.com/office/drawing/2014/chart" uri="{C3380CC4-5D6E-409C-BE32-E72D297353CC}">
              <c16:uniqueId val="{00000001-0542-407F-9FE8-B5DACDE34A4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radiographer'!$P$7</c:f>
          <c:strCache>
            <c:ptCount val="1"/>
            <c:pt idx="0">
              <c:v>Diagnostic radiographer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'Diagnostic radiographer'!$A$21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radiographer'!$B$21:$M$21</c:f>
              <c:numCache>
                <c:formatCode>_-* #,##0.0_-;\-* #,##0.0_-;_-* "-"??_-;_-@_-</c:formatCode>
                <c:ptCount val="12"/>
                <c:pt idx="0">
                  <c:v>10559.197</c:v>
                </c:pt>
                <c:pt idx="1">
                  <c:v>10928.053</c:v>
                </c:pt>
                <c:pt idx="2">
                  <c:v>11488.197</c:v>
                </c:pt>
                <c:pt idx="3">
                  <c:v>11890.683999999999</c:v>
                </c:pt>
                <c:pt idx="4">
                  <c:v>12506.145</c:v>
                </c:pt>
                <c:pt idx="5">
                  <c:v>12828.099</c:v>
                </c:pt>
                <c:pt idx="6">
                  <c:v>13199.657999999999</c:v>
                </c:pt>
                <c:pt idx="7">
                  <c:v>13536.989</c:v>
                </c:pt>
                <c:pt idx="8">
                  <c:v>13850.584000000001</c:v>
                </c:pt>
                <c:pt idx="9">
                  <c:v>14182.627</c:v>
                </c:pt>
                <c:pt idx="10">
                  <c:v>15674.152</c:v>
                </c:pt>
                <c:pt idx="11">
                  <c:v>16957.192999999999</c:v>
                </c:pt>
              </c:numCache>
            </c:numRef>
          </c:yVal>
          <c:smooth val="0"/>
          <c:extLst>
            <c:ext xmlns:c16="http://schemas.microsoft.com/office/drawing/2014/chart" uri="{C3380CC4-5D6E-409C-BE32-E72D297353CC}">
              <c16:uniqueId val="{00000000-02AE-4AEB-B22C-DD7297E587BF}"/>
            </c:ext>
          </c:extLst>
        </c:ser>
        <c:ser>
          <c:idx val="8"/>
          <c:order val="1"/>
          <c:tx>
            <c:strRef>
              <c:f>'Diagnostic radiographer'!$A$28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radiographer'!$B$28:$M$28</c:f>
              <c:numCache>
                <c:formatCode>_-* #,##0.0_-;\-* #,##0.0_-;_-* "-"??_-;_-@_-</c:formatCode>
                <c:ptCount val="12"/>
                <c:pt idx="4">
                  <c:v>12506.145</c:v>
                </c:pt>
                <c:pt idx="5">
                  <c:v>12969.565000000001</c:v>
                </c:pt>
                <c:pt idx="6">
                  <c:v>13446.706</c:v>
                </c:pt>
                <c:pt idx="7">
                  <c:v>13936.682000000001</c:v>
                </c:pt>
                <c:pt idx="8">
                  <c:v>14432.585999999999</c:v>
                </c:pt>
                <c:pt idx="9">
                  <c:v>14932.993</c:v>
                </c:pt>
                <c:pt idx="10">
                  <c:v>17470.695</c:v>
                </c:pt>
                <c:pt idx="11">
                  <c:v>20046.447</c:v>
                </c:pt>
              </c:numCache>
            </c:numRef>
          </c:yVal>
          <c:smooth val="0"/>
          <c:extLst>
            <c:ext xmlns:c16="http://schemas.microsoft.com/office/drawing/2014/chart" uri="{C3380CC4-5D6E-409C-BE32-E72D297353CC}">
              <c16:uniqueId val="{00000001-02AE-4AEB-B22C-DD7297E587BF}"/>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'Radiation therapist'!$A$10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2205</c:v>
                </c:pt>
                <c:pt idx="1">
                  <c:v>2280</c:v>
                </c:pt>
                <c:pt idx="2">
                  <c:v>2366</c:v>
                </c:pt>
                <c:pt idx="3">
                  <c:v>2374</c:v>
                </c:pt>
                <c:pt idx="4">
                  <c:v>2470</c:v>
                </c:pt>
                <c:pt idx="5">
                  <c:v>2559.1999999999998</c:v>
                </c:pt>
                <c:pt idx="6">
                  <c:v>2642.3</c:v>
                </c:pt>
                <c:pt idx="7">
                  <c:v>2709.2</c:v>
                </c:pt>
                <c:pt idx="8">
                  <c:v>2787.8</c:v>
                </c:pt>
                <c:pt idx="9">
                  <c:v>2859.9</c:v>
                </c:pt>
                <c:pt idx="10">
                  <c:v>3161</c:v>
                </c:pt>
                <c:pt idx="11">
                  <c:v>3410.6</c:v>
                </c:pt>
              </c:numCache>
            </c:numRef>
          </c:yVal>
          <c:smooth val="0"/>
          <c:extLst>
            <c:ext xmlns:c16="http://schemas.microsoft.com/office/drawing/2014/chart" uri="{C3380CC4-5D6E-409C-BE32-E72D297353CC}">
              <c16:uniqueId val="{00000000-0E38-4FF0-819D-BDB8BECA7CB4}"/>
            </c:ext>
          </c:extLst>
        </c:ser>
        <c:ser>
          <c:idx val="8"/>
          <c:order val="1"/>
          <c:tx>
            <c:strRef>
              <c:f>'Radiation therapist'!$A$17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therapist'!$B$17:$M$17</c:f>
              <c:numCache>
                <c:formatCode>_-* #,##0_-;\-* #,##0_-;_-* "-"??_-;_-@_-</c:formatCode>
                <c:ptCount val="12"/>
                <c:pt idx="4">
                  <c:v>2470</c:v>
                </c:pt>
                <c:pt idx="5">
                  <c:v>2575.8000000000002</c:v>
                </c:pt>
                <c:pt idx="6">
                  <c:v>2688.7</c:v>
                </c:pt>
                <c:pt idx="7">
                  <c:v>2796</c:v>
                </c:pt>
                <c:pt idx="8">
                  <c:v>2914.5</c:v>
                </c:pt>
                <c:pt idx="9">
                  <c:v>3041.2</c:v>
                </c:pt>
                <c:pt idx="10">
                  <c:v>3627.8</c:v>
                </c:pt>
                <c:pt idx="11">
                  <c:v>4195</c:v>
                </c:pt>
              </c:numCache>
            </c:numRef>
          </c:yVal>
          <c:smooth val="0"/>
          <c:extLst>
            <c:ext xmlns:c16="http://schemas.microsoft.com/office/drawing/2014/chart" uri="{C3380CC4-5D6E-409C-BE32-E72D297353CC}">
              <c16:uniqueId val="{00000001-0E38-4FF0-819D-BDB8BECA7CB4}"/>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9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5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therapist'!$P$7</c:f>
          <c:strCache>
            <c:ptCount val="1"/>
            <c:pt idx="0">
              <c:v>Radiation therapist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'Radiation therapist'!$A$21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therapist'!$B$21:$M$21</c:f>
              <c:numCache>
                <c:formatCode>_-* #,##0.0_-;\-* #,##0.0_-;_-* "-"??_-;_-@_-</c:formatCode>
                <c:ptCount val="12"/>
                <c:pt idx="0">
                  <c:v>2017.3679999999999</c:v>
                </c:pt>
                <c:pt idx="1">
                  <c:v>2050.6320000000001</c:v>
                </c:pt>
                <c:pt idx="2">
                  <c:v>2152.4870000000001</c:v>
                </c:pt>
                <c:pt idx="3">
                  <c:v>2171.5790000000002</c:v>
                </c:pt>
                <c:pt idx="4">
                  <c:v>2254.895</c:v>
                </c:pt>
                <c:pt idx="5">
                  <c:v>2337.3919999999998</c:v>
                </c:pt>
                <c:pt idx="6">
                  <c:v>2411.7890000000002</c:v>
                </c:pt>
                <c:pt idx="7">
                  <c:v>2480.9690000000001</c:v>
                </c:pt>
                <c:pt idx="8">
                  <c:v>2551.9940000000001</c:v>
                </c:pt>
                <c:pt idx="9">
                  <c:v>2611.866</c:v>
                </c:pt>
                <c:pt idx="10">
                  <c:v>2870.1529999999998</c:v>
                </c:pt>
                <c:pt idx="11">
                  <c:v>3087.8789999999999</c:v>
                </c:pt>
              </c:numCache>
            </c:numRef>
          </c:yVal>
          <c:smooth val="0"/>
          <c:extLst>
            <c:ext xmlns:c16="http://schemas.microsoft.com/office/drawing/2014/chart" uri="{C3380CC4-5D6E-409C-BE32-E72D297353CC}">
              <c16:uniqueId val="{00000000-AEFF-4D7F-AE3C-C11B854B79BE}"/>
            </c:ext>
          </c:extLst>
        </c:ser>
        <c:ser>
          <c:idx val="8"/>
          <c:order val="1"/>
          <c:tx>
            <c:strRef>
              <c:f>'Radiation therapist'!$A$28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therapist'!$B$28:$M$28</c:f>
              <c:numCache>
                <c:formatCode>_-* #,##0.0_-;\-* #,##0.0_-;_-* "-"??_-;_-@_-</c:formatCode>
                <c:ptCount val="12"/>
                <c:pt idx="4">
                  <c:v>2254.895</c:v>
                </c:pt>
                <c:pt idx="5">
                  <c:v>2352.4079999999999</c:v>
                </c:pt>
                <c:pt idx="6">
                  <c:v>2454.1030000000001</c:v>
                </c:pt>
                <c:pt idx="7">
                  <c:v>2560.4319999999998</c:v>
                </c:pt>
                <c:pt idx="8">
                  <c:v>2667.9119999999998</c:v>
                </c:pt>
                <c:pt idx="9">
                  <c:v>2777.3519999999999</c:v>
                </c:pt>
                <c:pt idx="10">
                  <c:v>3293.9140000000002</c:v>
                </c:pt>
                <c:pt idx="11">
                  <c:v>3798.0160000000001</c:v>
                </c:pt>
              </c:numCache>
            </c:numRef>
          </c:yVal>
          <c:smooth val="0"/>
          <c:extLst>
            <c:ext xmlns:c16="http://schemas.microsoft.com/office/drawing/2014/chart" uri="{C3380CC4-5D6E-409C-BE32-E72D297353CC}">
              <c16:uniqueId val="{00000001-AEFF-4D7F-AE3C-C11B854B79B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5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'Nuclear medicine technologist'!$A$10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1045</c:v>
                </c:pt>
                <c:pt idx="1">
                  <c:v>1081</c:v>
                </c:pt>
                <c:pt idx="2">
                  <c:v>1120</c:v>
                </c:pt>
                <c:pt idx="3">
                  <c:v>1129</c:v>
                </c:pt>
                <c:pt idx="4">
                  <c:v>1171</c:v>
                </c:pt>
                <c:pt idx="5">
                  <c:v>1209.4000000000001</c:v>
                </c:pt>
                <c:pt idx="6">
                  <c:v>1248.9000000000001</c:v>
                </c:pt>
                <c:pt idx="7">
                  <c:v>1286.3</c:v>
                </c:pt>
                <c:pt idx="8">
                  <c:v>1319.8</c:v>
                </c:pt>
                <c:pt idx="9">
                  <c:v>1353.9</c:v>
                </c:pt>
                <c:pt idx="10">
                  <c:v>1502.5</c:v>
                </c:pt>
                <c:pt idx="11">
                  <c:v>1617.7</c:v>
                </c:pt>
              </c:numCache>
            </c:numRef>
          </c:yVal>
          <c:smooth val="0"/>
          <c:extLst>
            <c:ext xmlns:c16="http://schemas.microsoft.com/office/drawing/2014/chart" uri="{C3380CC4-5D6E-409C-BE32-E72D297353CC}">
              <c16:uniqueId val="{00000000-F920-4A2D-A494-B6A1C9367B96}"/>
            </c:ext>
          </c:extLst>
        </c:ser>
        <c:ser>
          <c:idx val="8"/>
          <c:order val="1"/>
          <c:tx>
            <c:strRef>
              <c:f>'Nuclear medicine technologist'!$A$17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technologist'!$B$17:$M$17</c:f>
              <c:numCache>
                <c:formatCode>_-* #,##0_-;\-* #,##0_-;_-* "-"??_-;_-@_-</c:formatCode>
                <c:ptCount val="12"/>
                <c:pt idx="4">
                  <c:v>1171</c:v>
                </c:pt>
                <c:pt idx="5">
                  <c:v>1215.5</c:v>
                </c:pt>
                <c:pt idx="6">
                  <c:v>1256.8</c:v>
                </c:pt>
                <c:pt idx="7">
                  <c:v>1310.5</c:v>
                </c:pt>
                <c:pt idx="8">
                  <c:v>1360.1</c:v>
                </c:pt>
                <c:pt idx="9">
                  <c:v>1415.9</c:v>
                </c:pt>
                <c:pt idx="10">
                  <c:v>1670.3</c:v>
                </c:pt>
                <c:pt idx="11">
                  <c:v>1938.4</c:v>
                </c:pt>
              </c:numCache>
            </c:numRef>
          </c:yVal>
          <c:smooth val="0"/>
          <c:extLst>
            <c:ext xmlns:c16="http://schemas.microsoft.com/office/drawing/2014/chart" uri="{C3380CC4-5D6E-409C-BE32-E72D297353CC}">
              <c16:uniqueId val="{00000001-F920-4A2D-A494-B6A1C9367B96}"/>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technologist'!$P$7</c:f>
          <c:strCache>
            <c:ptCount val="1"/>
            <c:pt idx="0">
              <c:v>Nuclear medicine technologist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'Nuclear medicine technologist'!$A$21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technologist'!$B$21:$M$21</c:f>
              <c:numCache>
                <c:formatCode>_-* #,##0.0_-;\-* #,##0.0_-;_-* "-"??_-;_-@_-</c:formatCode>
                <c:ptCount val="12"/>
                <c:pt idx="0">
                  <c:v>969.56600000000003</c:v>
                </c:pt>
                <c:pt idx="1">
                  <c:v>994.86800000000005</c:v>
                </c:pt>
                <c:pt idx="2">
                  <c:v>1044.5920000000001</c:v>
                </c:pt>
                <c:pt idx="3">
                  <c:v>1063.75</c:v>
                </c:pt>
                <c:pt idx="4">
                  <c:v>1107.316</c:v>
                </c:pt>
                <c:pt idx="5">
                  <c:v>1145.7650000000001</c:v>
                </c:pt>
                <c:pt idx="6">
                  <c:v>1190.07</c:v>
                </c:pt>
                <c:pt idx="7">
                  <c:v>1222.4870000000001</c:v>
                </c:pt>
                <c:pt idx="8">
                  <c:v>1255.5340000000001</c:v>
                </c:pt>
                <c:pt idx="9">
                  <c:v>1284.518</c:v>
                </c:pt>
                <c:pt idx="10">
                  <c:v>1426.778</c:v>
                </c:pt>
                <c:pt idx="11">
                  <c:v>1532.9949999999999</c:v>
                </c:pt>
              </c:numCache>
            </c:numRef>
          </c:yVal>
          <c:smooth val="0"/>
          <c:extLst>
            <c:ext xmlns:c16="http://schemas.microsoft.com/office/drawing/2014/chart" uri="{C3380CC4-5D6E-409C-BE32-E72D297353CC}">
              <c16:uniqueId val="{00000000-F7E8-4020-A347-35DE929B35E8}"/>
            </c:ext>
          </c:extLst>
        </c:ser>
        <c:ser>
          <c:idx val="8"/>
          <c:order val="1"/>
          <c:tx>
            <c:strRef>
              <c:f>'Nuclear medicine technologist'!$A$28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technologist'!$B$28:$M$28</c:f>
              <c:numCache>
                <c:formatCode>_-* #,##0.0_-;\-* #,##0.0_-;_-* "-"??_-;_-@_-</c:formatCode>
                <c:ptCount val="12"/>
                <c:pt idx="4">
                  <c:v>1107.316</c:v>
                </c:pt>
                <c:pt idx="5">
                  <c:v>1151.5070000000001</c:v>
                </c:pt>
                <c:pt idx="6">
                  <c:v>1197.4839999999999</c:v>
                </c:pt>
                <c:pt idx="7">
                  <c:v>1245.299</c:v>
                </c:pt>
                <c:pt idx="8">
                  <c:v>1293.749</c:v>
                </c:pt>
                <c:pt idx="9">
                  <c:v>1343.252</c:v>
                </c:pt>
                <c:pt idx="10">
                  <c:v>1585.9770000000001</c:v>
                </c:pt>
                <c:pt idx="11">
                  <c:v>1836.74</c:v>
                </c:pt>
              </c:numCache>
            </c:numRef>
          </c:yVal>
          <c:smooth val="0"/>
          <c:extLst>
            <c:ext xmlns:c16="http://schemas.microsoft.com/office/drawing/2014/chart" uri="{C3380CC4-5D6E-409C-BE32-E72D297353CC}">
              <c16:uniqueId val="{00000001-F7E8-4020-A347-35DE929B35E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cid:image002.png@01D9DBF9.EDD26AB0"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157846</xdr:colOff>
      <xdr:row>1</xdr:row>
      <xdr:rowOff>677</xdr:rowOff>
    </xdr:from>
    <xdr:to>
      <xdr:col>2</xdr:col>
      <xdr:colOff>933759</xdr:colOff>
      <xdr:row>4</xdr:row>
      <xdr:rowOff>59304</xdr:rowOff>
    </xdr:to>
    <xdr:pic>
      <xdr:nvPicPr>
        <xdr:cNvPr id="5" name="Picture 4">
          <a:extLst>
            <a:ext uri="{FF2B5EF4-FFF2-40B4-BE49-F238E27FC236}">
              <a16:creationId xmlns:a16="http://schemas.microsoft.com/office/drawing/2014/main" id="{3B26B4AD-E91C-4D20-A420-31B44CE61D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7846" y="286427"/>
          <a:ext cx="3298133" cy="508207"/>
        </a:xfrm>
        <a:prstGeom prst="rect">
          <a:avLst/>
        </a:prstGeom>
      </xdr:spPr>
    </xdr:pic>
    <xdr:clientData/>
  </xdr:twoCellAnchor>
  <xdr:twoCellAnchor editAs="oneCell">
    <xdr:from>
      <xdr:col>0</xdr:col>
      <xdr:colOff>0</xdr:colOff>
      <xdr:row>5</xdr:row>
      <xdr:rowOff>104775</xdr:rowOff>
    </xdr:from>
    <xdr:to>
      <xdr:col>2</xdr:col>
      <xdr:colOff>1143000</xdr:colOff>
      <xdr:row>5</xdr:row>
      <xdr:rowOff>209550</xdr:rowOff>
    </xdr:to>
    <xdr:pic>
      <xdr:nvPicPr>
        <xdr:cNvPr id="2" name="Picture 1">
          <a:extLst>
            <a:ext uri="{FF2B5EF4-FFF2-40B4-BE49-F238E27FC236}">
              <a16:creationId xmlns:a16="http://schemas.microsoft.com/office/drawing/2014/main" id="{8CDE2A8B-4AFF-4EB9-88FA-6A3DE70C8B8B}"/>
            </a:ext>
            <a:ext uri="{147F2762-F138-4A5C-976F-8EAC2B608ADB}">
              <a16:predDERef xmlns:a16="http://schemas.microsoft.com/office/drawing/2014/main" pred="{3B26B4AD-E91C-4D20-A420-31B44CE61DEB}"/>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0" y="1038225"/>
          <a:ext cx="3676650" cy="104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95250</xdr:rowOff>
    </xdr:from>
    <xdr:to>
      <xdr:col>3</xdr:col>
      <xdr:colOff>2286000</xdr:colOff>
      <xdr:row>6</xdr:row>
      <xdr:rowOff>0</xdr:rowOff>
    </xdr:to>
    <xdr:pic>
      <xdr:nvPicPr>
        <xdr:cNvPr id="2" name="Picture 12">
          <a:extLst>
            <a:ext uri="{FF2B5EF4-FFF2-40B4-BE49-F238E27FC236}">
              <a16:creationId xmlns:a16="http://schemas.microsoft.com/office/drawing/2014/main" id="{9B8D7753-77FF-4F68-A617-3C8F08F0193A}"/>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0" y="1028700"/>
          <a:ext cx="3676650" cy="123825"/>
        </a:xfrm>
        <a:prstGeom prst="rect">
          <a:avLst/>
        </a:prstGeom>
        <a:noFill/>
        <a:ln>
          <a:noFill/>
        </a:ln>
      </xdr:spPr>
    </xdr:pic>
    <xdr:clientData/>
  </xdr:twoCellAnchor>
  <xdr:twoCellAnchor editAs="oneCell">
    <xdr:from>
      <xdr:col>0</xdr:col>
      <xdr:colOff>144780</xdr:colOff>
      <xdr:row>1</xdr:row>
      <xdr:rowOff>45720</xdr:rowOff>
    </xdr:from>
    <xdr:to>
      <xdr:col>3</xdr:col>
      <xdr:colOff>2059883</xdr:colOff>
      <xdr:row>4</xdr:row>
      <xdr:rowOff>73867</xdr:rowOff>
    </xdr:to>
    <xdr:pic>
      <xdr:nvPicPr>
        <xdr:cNvPr id="4" name="Picture 3">
          <a:extLst>
            <a:ext uri="{FF2B5EF4-FFF2-40B4-BE49-F238E27FC236}">
              <a16:creationId xmlns:a16="http://schemas.microsoft.com/office/drawing/2014/main" id="{1A52A418-EED8-486D-8932-69539688C7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44780" y="226695"/>
          <a:ext cx="3309563" cy="5139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8287</xdr:rowOff>
    </xdr:from>
    <xdr:to>
      <xdr:col>16</xdr:col>
      <xdr:colOff>863194</xdr:colOff>
      <xdr:row>19</xdr:row>
      <xdr:rowOff>153619</xdr:rowOff>
    </xdr:to>
    <xdr:graphicFrame macro="">
      <xdr:nvGraphicFramePr>
        <xdr:cNvPr id="6" name="Chart HC">
          <a:extLst>
            <a:ext uri="{FF2B5EF4-FFF2-40B4-BE49-F238E27FC236}">
              <a16:creationId xmlns:a16="http://schemas.microsoft.com/office/drawing/2014/main" id="{4123FEA4-811B-4C9B-85BF-6A137D276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105189</xdr:colOff>
      <xdr:row>20</xdr:row>
      <xdr:rowOff>49299</xdr:rowOff>
    </xdr:from>
    <xdr:to>
      <xdr:col>16</xdr:col>
      <xdr:colOff>848563</xdr:colOff>
      <xdr:row>30</xdr:row>
      <xdr:rowOff>146301</xdr:rowOff>
    </xdr:to>
    <xdr:graphicFrame macro="">
      <xdr:nvGraphicFramePr>
        <xdr:cNvPr id="7" name="Chart FTE">
          <a:extLst>
            <a:ext uri="{FF2B5EF4-FFF2-40B4-BE49-F238E27FC236}">
              <a16:creationId xmlns:a16="http://schemas.microsoft.com/office/drawing/2014/main" id="{FA496712-5B5C-4BFC-8B3D-E31F60F2A100}"/>
            </a:ext>
            <a:ext uri="{147F2762-F138-4A5C-976F-8EAC2B608ADB}">
              <a16:predDERef xmlns:a16="http://schemas.microsoft.com/office/drawing/2014/main" pred="{4123FEA4-811B-4C9B-85BF-6A137D276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144780</xdr:colOff>
      <xdr:row>1</xdr:row>
      <xdr:rowOff>45720</xdr:rowOff>
    </xdr:from>
    <xdr:to>
      <xdr:col>3</xdr:col>
      <xdr:colOff>330143</xdr:colOff>
      <xdr:row>4</xdr:row>
      <xdr:rowOff>73867</xdr:rowOff>
    </xdr:to>
    <xdr:pic>
      <xdr:nvPicPr>
        <xdr:cNvPr id="9" name="Picture 8">
          <a:extLst>
            <a:ext uri="{FF2B5EF4-FFF2-40B4-BE49-F238E27FC236}">
              <a16:creationId xmlns:a16="http://schemas.microsoft.com/office/drawing/2014/main" id="{8DFF06D4-141D-4581-A8C5-DCDE92CC34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44780" y="226695"/>
          <a:ext cx="3309563" cy="5139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115957</xdr:colOff>
      <xdr:row>8</xdr:row>
      <xdr:rowOff>8289</xdr:rowOff>
    </xdr:from>
    <xdr:to>
      <xdr:col>16</xdr:col>
      <xdr:colOff>1016813</xdr:colOff>
      <xdr:row>18</xdr:row>
      <xdr:rowOff>138988</xdr:rowOff>
    </xdr:to>
    <xdr:graphicFrame macro="">
      <xdr:nvGraphicFramePr>
        <xdr:cNvPr id="2" name="Chart HC">
          <a:extLst>
            <a:ext uri="{FF2B5EF4-FFF2-40B4-BE49-F238E27FC236}">
              <a16:creationId xmlns:a16="http://schemas.microsoft.com/office/drawing/2014/main" id="{89AB1BC0-5E1F-421A-874C-F1073ED07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114714</xdr:colOff>
      <xdr:row>18</xdr:row>
      <xdr:rowOff>168557</xdr:rowOff>
    </xdr:from>
    <xdr:to>
      <xdr:col>16</xdr:col>
      <xdr:colOff>1016813</xdr:colOff>
      <xdr:row>30</xdr:row>
      <xdr:rowOff>36576</xdr:rowOff>
    </xdr:to>
    <xdr:graphicFrame macro="">
      <xdr:nvGraphicFramePr>
        <xdr:cNvPr id="3" name="Chart FTE">
          <a:extLst>
            <a:ext uri="{FF2B5EF4-FFF2-40B4-BE49-F238E27FC236}">
              <a16:creationId xmlns:a16="http://schemas.microsoft.com/office/drawing/2014/main" id="{917AD419-F12E-4454-833F-BB38B1656442}"/>
            </a:ext>
            <a:ext uri="{147F2762-F138-4A5C-976F-8EAC2B608ADB}">
              <a16:predDERef xmlns:a16="http://schemas.microsoft.com/office/drawing/2014/main" pred="{89AB1BC0-5E1F-421A-874C-F1073ED07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2</xdr:col>
      <xdr:colOff>673735</xdr:colOff>
      <xdr:row>6</xdr:row>
      <xdr:rowOff>2561</xdr:rowOff>
    </xdr:to>
    <xdr:pic>
      <xdr:nvPicPr>
        <xdr:cNvPr id="4" name="Picture 12">
          <a:extLst>
            <a:ext uri="{FF2B5EF4-FFF2-40B4-BE49-F238E27FC236}">
              <a16:creationId xmlns:a16="http://schemas.microsoft.com/office/drawing/2014/main" id="{BA75F262-FA70-4723-BFB0-334C9B314DB9}"/>
            </a:ext>
            <a:ext uri="{147F2762-F138-4A5C-976F-8EAC2B608ADB}">
              <a16:predDERef xmlns:a16="http://schemas.microsoft.com/office/drawing/2014/main" pred="{917AD419-F12E-4454-833F-BB38B1656442}"/>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906780"/>
          <a:ext cx="3670935" cy="95906"/>
        </a:xfrm>
        <a:prstGeom prst="rect">
          <a:avLst/>
        </a:prstGeom>
        <a:noFill/>
        <a:ln>
          <a:noFill/>
        </a:ln>
      </xdr:spPr>
    </xdr:pic>
    <xdr:clientData/>
  </xdr:twoCellAnchor>
  <xdr:twoCellAnchor editAs="oneCell">
    <xdr:from>
      <xdr:col>0</xdr:col>
      <xdr:colOff>144780</xdr:colOff>
      <xdr:row>1</xdr:row>
      <xdr:rowOff>45720</xdr:rowOff>
    </xdr:from>
    <xdr:to>
      <xdr:col>2</xdr:col>
      <xdr:colOff>459683</xdr:colOff>
      <xdr:row>4</xdr:row>
      <xdr:rowOff>73867</xdr:rowOff>
    </xdr:to>
    <xdr:pic>
      <xdr:nvPicPr>
        <xdr:cNvPr id="5" name="Picture 4">
          <a:extLst>
            <a:ext uri="{FF2B5EF4-FFF2-40B4-BE49-F238E27FC236}">
              <a16:creationId xmlns:a16="http://schemas.microsoft.com/office/drawing/2014/main" id="{BF9EA109-4886-4A56-9794-D8AB742AA48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36220"/>
          <a:ext cx="3305753" cy="5139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101327</xdr:colOff>
      <xdr:row>8</xdr:row>
      <xdr:rowOff>8289</xdr:rowOff>
    </xdr:from>
    <xdr:to>
      <xdr:col>16</xdr:col>
      <xdr:colOff>877825</xdr:colOff>
      <xdr:row>19</xdr:row>
      <xdr:rowOff>29261</xdr:rowOff>
    </xdr:to>
    <xdr:graphicFrame macro="">
      <xdr:nvGraphicFramePr>
        <xdr:cNvPr id="2" name="Chart HC">
          <a:extLst>
            <a:ext uri="{FF2B5EF4-FFF2-40B4-BE49-F238E27FC236}">
              <a16:creationId xmlns:a16="http://schemas.microsoft.com/office/drawing/2014/main" id="{7C183D5E-528E-41FA-AAF9-C4497936C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92768</xdr:colOff>
      <xdr:row>19</xdr:row>
      <xdr:rowOff>58829</xdr:rowOff>
    </xdr:from>
    <xdr:to>
      <xdr:col>16</xdr:col>
      <xdr:colOff>877824</xdr:colOff>
      <xdr:row>30</xdr:row>
      <xdr:rowOff>95097</xdr:rowOff>
    </xdr:to>
    <xdr:graphicFrame macro="">
      <xdr:nvGraphicFramePr>
        <xdr:cNvPr id="3" name="Chart FTE">
          <a:extLst>
            <a:ext uri="{FF2B5EF4-FFF2-40B4-BE49-F238E27FC236}">
              <a16:creationId xmlns:a16="http://schemas.microsoft.com/office/drawing/2014/main" id="{A8C77FE8-58D6-4D38-88D0-3B61B39C0EF3}"/>
            </a:ext>
            <a:ext uri="{147F2762-F138-4A5C-976F-8EAC2B608ADB}">
              <a16:predDERef xmlns:a16="http://schemas.microsoft.com/office/drawing/2014/main" pred="{7C183D5E-528E-41FA-AAF9-C4497936C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2</xdr:col>
      <xdr:colOff>680085</xdr:colOff>
      <xdr:row>6</xdr:row>
      <xdr:rowOff>2561</xdr:rowOff>
    </xdr:to>
    <xdr:pic>
      <xdr:nvPicPr>
        <xdr:cNvPr id="4" name="Picture 12">
          <a:extLst>
            <a:ext uri="{FF2B5EF4-FFF2-40B4-BE49-F238E27FC236}">
              <a16:creationId xmlns:a16="http://schemas.microsoft.com/office/drawing/2014/main" id="{7E31C17C-728F-4EB1-81B1-CE53AA852F80}"/>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906780"/>
          <a:ext cx="3670935" cy="95906"/>
        </a:xfrm>
        <a:prstGeom prst="rect">
          <a:avLst/>
        </a:prstGeom>
        <a:noFill/>
        <a:ln>
          <a:noFill/>
        </a:ln>
      </xdr:spPr>
    </xdr:pic>
    <xdr:clientData/>
  </xdr:twoCellAnchor>
  <xdr:twoCellAnchor editAs="oneCell">
    <xdr:from>
      <xdr:col>0</xdr:col>
      <xdr:colOff>144780</xdr:colOff>
      <xdr:row>1</xdr:row>
      <xdr:rowOff>45720</xdr:rowOff>
    </xdr:from>
    <xdr:to>
      <xdr:col>2</xdr:col>
      <xdr:colOff>459683</xdr:colOff>
      <xdr:row>4</xdr:row>
      <xdr:rowOff>73867</xdr:rowOff>
    </xdr:to>
    <xdr:pic>
      <xdr:nvPicPr>
        <xdr:cNvPr id="5" name="Picture 4">
          <a:extLst>
            <a:ext uri="{FF2B5EF4-FFF2-40B4-BE49-F238E27FC236}">
              <a16:creationId xmlns:a16="http://schemas.microsoft.com/office/drawing/2014/main" id="{E609DF28-AC32-4FBF-9D1C-F9F28E0C50F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36220"/>
          <a:ext cx="3305753" cy="5139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101327</xdr:colOff>
      <xdr:row>8</xdr:row>
      <xdr:rowOff>30233</xdr:rowOff>
    </xdr:from>
    <xdr:to>
      <xdr:col>16</xdr:col>
      <xdr:colOff>782727</xdr:colOff>
      <xdr:row>20</xdr:row>
      <xdr:rowOff>29261</xdr:rowOff>
    </xdr:to>
    <xdr:graphicFrame macro="">
      <xdr:nvGraphicFramePr>
        <xdr:cNvPr id="4" name="Chart HC">
          <a:extLst>
            <a:ext uri="{FF2B5EF4-FFF2-40B4-BE49-F238E27FC236}">
              <a16:creationId xmlns:a16="http://schemas.microsoft.com/office/drawing/2014/main" i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102413</xdr:colOff>
      <xdr:row>20</xdr:row>
      <xdr:rowOff>73460</xdr:rowOff>
    </xdr:from>
    <xdr:to>
      <xdr:col>16</xdr:col>
      <xdr:colOff>782727</xdr:colOff>
      <xdr:row>30</xdr:row>
      <xdr:rowOff>168249</xdr:rowOff>
    </xdr:to>
    <xdr:graphicFrame macro="">
      <xdr:nvGraphicFramePr>
        <xdr:cNvPr id="5" name="Chart FTE">
          <a:extLst>
            <a:ext uri="{FF2B5EF4-FFF2-40B4-BE49-F238E27FC236}">
              <a16:creationId xmlns:a16="http://schemas.microsoft.com/office/drawing/2014/main" id="{CBAAFF5B-F945-4A4A-A850-FB77921E8759}"/>
            </a:ext>
            <a:ext uri="{147F2762-F138-4A5C-976F-8EAC2B608ADB}">
              <a16:predDERef xmlns:a16="http://schemas.microsoft.com/office/drawing/2014/main" pre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2</xdr:col>
      <xdr:colOff>680085</xdr:colOff>
      <xdr:row>6</xdr:row>
      <xdr:rowOff>2561</xdr:rowOff>
    </xdr:to>
    <xdr:pic>
      <xdr:nvPicPr>
        <xdr:cNvPr id="3" name="Picture 12">
          <a:extLst>
            <a:ext uri="{FF2B5EF4-FFF2-40B4-BE49-F238E27FC236}">
              <a16:creationId xmlns:a16="http://schemas.microsoft.com/office/drawing/2014/main" id="{469E26C5-FD5F-426C-8D44-E02BF7F99A7F}"/>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899160"/>
          <a:ext cx="3758565" cy="94001"/>
        </a:xfrm>
        <a:prstGeom prst="rect">
          <a:avLst/>
        </a:prstGeom>
        <a:noFill/>
        <a:ln>
          <a:noFill/>
        </a:ln>
      </xdr:spPr>
    </xdr:pic>
    <xdr:clientData/>
  </xdr:twoCellAnchor>
  <xdr:twoCellAnchor editAs="oneCell">
    <xdr:from>
      <xdr:col>0</xdr:col>
      <xdr:colOff>144780</xdr:colOff>
      <xdr:row>1</xdr:row>
      <xdr:rowOff>45720</xdr:rowOff>
    </xdr:from>
    <xdr:to>
      <xdr:col>2</xdr:col>
      <xdr:colOff>459683</xdr:colOff>
      <xdr:row>4</xdr:row>
      <xdr:rowOff>73867</xdr:rowOff>
    </xdr:to>
    <xdr:pic>
      <xdr:nvPicPr>
        <xdr:cNvPr id="6" name="Picture 5">
          <a:extLst>
            <a:ext uri="{FF2B5EF4-FFF2-40B4-BE49-F238E27FC236}">
              <a16:creationId xmlns:a16="http://schemas.microsoft.com/office/drawing/2014/main" id="{2C3D9706-80DD-4C55-A451-BAF6442FE1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36220"/>
          <a:ext cx="3393383" cy="50820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3" customFormat="1" ht="22.5" customHeight="1">
      <c r="B1" s="71" t="s">
        <v>0</v>
      </c>
    </row>
    <row r="2" spans="1:16" s="45" customFormat="1" ht="12.95" customHeight="1">
      <c r="A2" s="61"/>
      <c r="B2" s="61"/>
      <c r="C2" s="61"/>
      <c r="D2" s="61"/>
      <c r="E2" s="61"/>
      <c r="F2" s="61"/>
      <c r="G2" s="61"/>
      <c r="H2" s="61"/>
      <c r="I2" s="61"/>
      <c r="J2" s="61"/>
      <c r="K2" s="61"/>
      <c r="L2" s="61"/>
      <c r="M2" s="61"/>
      <c r="N2" s="61"/>
      <c r="O2" s="61"/>
      <c r="P2" s="61"/>
    </row>
    <row r="3" spans="1:16" s="45" customFormat="1" ht="12.95" customHeight="1">
      <c r="A3" s="61"/>
      <c r="B3" s="61"/>
      <c r="C3" s="61"/>
      <c r="D3" s="61"/>
      <c r="E3" s="61"/>
      <c r="F3" s="61"/>
      <c r="G3" s="61"/>
      <c r="H3" s="61"/>
      <c r="I3" s="61"/>
      <c r="J3" s="61"/>
      <c r="K3" s="61"/>
      <c r="L3" s="61"/>
      <c r="M3" s="61"/>
      <c r="N3" s="61"/>
      <c r="O3" s="61"/>
      <c r="P3" s="61"/>
    </row>
    <row r="4" spans="1:16" s="45" customFormat="1" ht="12.95" customHeight="1">
      <c r="A4" s="61"/>
      <c r="B4" s="61"/>
      <c r="C4" s="61"/>
      <c r="D4" s="61"/>
      <c r="E4" s="61"/>
      <c r="F4" s="61"/>
      <c r="G4" s="61"/>
      <c r="H4" s="61"/>
      <c r="I4" s="61"/>
      <c r="J4" s="61"/>
      <c r="K4" s="61"/>
      <c r="L4" s="61"/>
      <c r="M4" s="61"/>
      <c r="N4" s="61"/>
      <c r="O4" s="61"/>
      <c r="P4" s="61"/>
    </row>
    <row r="5" spans="1:16" s="45" customFormat="1" ht="12.95" customHeight="1">
      <c r="A5" s="61"/>
      <c r="B5" s="61"/>
      <c r="C5" s="61"/>
      <c r="D5" s="61"/>
      <c r="E5" s="61"/>
      <c r="F5" s="61"/>
      <c r="G5" s="61"/>
      <c r="H5" s="61"/>
      <c r="I5" s="61"/>
      <c r="J5" s="61"/>
      <c r="K5" s="61"/>
      <c r="L5" s="61"/>
      <c r="M5" s="61"/>
      <c r="N5" s="61"/>
      <c r="O5" s="61"/>
      <c r="P5" s="61"/>
    </row>
    <row r="6" spans="1:16" s="45" customFormat="1" ht="17.45" customHeight="1">
      <c r="A6" s="61"/>
      <c r="B6" s="61"/>
      <c r="C6" s="61"/>
      <c r="D6" s="61"/>
      <c r="E6" s="61"/>
      <c r="F6" s="61"/>
      <c r="G6" s="61"/>
      <c r="H6" s="61"/>
      <c r="I6" s="61"/>
      <c r="J6" s="61"/>
      <c r="K6" s="61"/>
      <c r="L6" s="61"/>
      <c r="M6" s="61"/>
      <c r="N6" s="61"/>
      <c r="O6" s="61"/>
      <c r="P6" s="61"/>
    </row>
    <row r="7" spans="1:16" ht="15.75" customHeight="1">
      <c r="A7" s="11" t="s">
        <v>1</v>
      </c>
      <c r="B7" s="46"/>
      <c r="C7" s="11"/>
      <c r="D7" s="11" t="s">
        <v>1</v>
      </c>
      <c r="E7" s="11" t="s">
        <v>1</v>
      </c>
      <c r="F7" s="11" t="s">
        <v>1</v>
      </c>
      <c r="G7" s="11" t="s">
        <v>1</v>
      </c>
      <c r="H7" s="11" t="s">
        <v>1</v>
      </c>
      <c r="I7" s="11" t="s">
        <v>1</v>
      </c>
      <c r="J7" s="11" t="s">
        <v>1</v>
      </c>
      <c r="K7" s="11" t="s">
        <v>1</v>
      </c>
      <c r="L7" s="11" t="s">
        <v>1</v>
      </c>
      <c r="M7" s="11" t="s">
        <v>1</v>
      </c>
      <c r="N7" s="11" t="s">
        <v>1</v>
      </c>
      <c r="O7" s="11" t="s">
        <v>1</v>
      </c>
      <c r="P7" s="11" t="s">
        <v>1</v>
      </c>
    </row>
    <row r="8" spans="1:16" s="1" customFormat="1" ht="25.5">
      <c r="A8" s="11" t="s">
        <v>1</v>
      </c>
      <c r="B8" s="46" t="s">
        <v>2</v>
      </c>
      <c r="C8" s="46"/>
      <c r="D8" s="12" t="s">
        <v>1</v>
      </c>
      <c r="E8" s="12" t="s">
        <v>1</v>
      </c>
      <c r="F8" s="12" t="s">
        <v>1</v>
      </c>
      <c r="G8" s="12" t="s">
        <v>1</v>
      </c>
      <c r="H8" s="12" t="s">
        <v>1</v>
      </c>
      <c r="I8" s="11" t="s">
        <v>1</v>
      </c>
      <c r="J8" s="11" t="s">
        <v>1</v>
      </c>
      <c r="K8" s="11" t="s">
        <v>1</v>
      </c>
      <c r="L8" s="11" t="s">
        <v>1</v>
      </c>
      <c r="M8" s="11" t="s">
        <v>1</v>
      </c>
      <c r="N8" s="11" t="s">
        <v>1</v>
      </c>
      <c r="O8" s="11" t="s">
        <v>1</v>
      </c>
      <c r="P8" s="11" t="s">
        <v>1</v>
      </c>
    </row>
    <row r="9" spans="1:16" ht="30" customHeight="1">
      <c r="A9" s="11" t="s">
        <v>1</v>
      </c>
      <c r="B9" s="13" t="s">
        <v>71</v>
      </c>
      <c r="C9" s="11" t="s">
        <v>1</v>
      </c>
      <c r="D9" s="11" t="s">
        <v>1</v>
      </c>
      <c r="E9" s="11" t="s">
        <v>1</v>
      </c>
      <c r="F9" s="11" t="s">
        <v>1</v>
      </c>
      <c r="G9" s="11" t="s">
        <v>1</v>
      </c>
      <c r="H9" s="11" t="s">
        <v>1</v>
      </c>
      <c r="I9" s="11" t="s">
        <v>1</v>
      </c>
      <c r="J9" s="11" t="s">
        <v>1</v>
      </c>
      <c r="K9" s="11" t="s">
        <v>1</v>
      </c>
      <c r="L9" s="11" t="s">
        <v>1</v>
      </c>
      <c r="M9" s="11" t="s">
        <v>1</v>
      </c>
      <c r="N9" s="11" t="s">
        <v>1</v>
      </c>
      <c r="O9" s="11" t="s">
        <v>1</v>
      </c>
      <c r="P9" s="11" t="s">
        <v>1</v>
      </c>
    </row>
    <row r="10" spans="1:16" ht="27.2" customHeight="1">
      <c r="A10" s="11" t="s">
        <v>1</v>
      </c>
      <c r="B10" s="65" t="s">
        <v>3</v>
      </c>
      <c r="C10" s="65" t="s">
        <v>4</v>
      </c>
      <c r="D10" s="12" t="s">
        <v>1</v>
      </c>
      <c r="E10" s="12" t="s">
        <v>1</v>
      </c>
      <c r="F10" s="12" t="s">
        <v>1</v>
      </c>
      <c r="G10" s="12" t="s">
        <v>1</v>
      </c>
      <c r="H10" s="12" t="s">
        <v>1</v>
      </c>
      <c r="I10" s="11" t="s">
        <v>1</v>
      </c>
      <c r="J10" s="11" t="s">
        <v>1</v>
      </c>
      <c r="K10" s="11" t="s">
        <v>1</v>
      </c>
      <c r="L10" s="11" t="s">
        <v>1</v>
      </c>
      <c r="M10" s="11" t="s">
        <v>1</v>
      </c>
      <c r="N10" s="11" t="s">
        <v>1</v>
      </c>
      <c r="O10" s="11" t="s">
        <v>1</v>
      </c>
      <c r="P10" s="11" t="s">
        <v>1</v>
      </c>
    </row>
    <row r="11" spans="1:16" ht="19.5" customHeight="1">
      <c r="A11" s="11" t="s">
        <v>1</v>
      </c>
      <c r="B11" s="54" t="s">
        <v>5</v>
      </c>
      <c r="C11" s="47" t="s">
        <v>6</v>
      </c>
      <c r="D11" s="11" t="s">
        <v>1</v>
      </c>
      <c r="E11" s="11" t="s">
        <v>1</v>
      </c>
      <c r="F11" s="11" t="s">
        <v>1</v>
      </c>
      <c r="G11" s="11" t="s">
        <v>1</v>
      </c>
      <c r="H11" s="11" t="s">
        <v>1</v>
      </c>
      <c r="I11" s="11" t="s">
        <v>1</v>
      </c>
      <c r="J11" s="11" t="s">
        <v>1</v>
      </c>
      <c r="K11" s="11" t="s">
        <v>1</v>
      </c>
      <c r="L11" s="11" t="s">
        <v>1</v>
      </c>
      <c r="M11" s="11" t="s">
        <v>1</v>
      </c>
      <c r="N11" s="11" t="s">
        <v>1</v>
      </c>
      <c r="O11" s="11" t="s">
        <v>1</v>
      </c>
      <c r="P11" s="11" t="s">
        <v>1</v>
      </c>
    </row>
    <row r="12" spans="1:16" ht="19.5" customHeight="1">
      <c r="A12" s="11" t="s">
        <v>1</v>
      </c>
      <c r="B12" s="56" t="s">
        <v>7</v>
      </c>
      <c r="C12" s="49" t="s">
        <v>8</v>
      </c>
      <c r="D12" s="11" t="s">
        <v>1</v>
      </c>
      <c r="E12" s="11" t="s">
        <v>1</v>
      </c>
      <c r="F12" s="11" t="s">
        <v>1</v>
      </c>
      <c r="G12" s="11" t="s">
        <v>1</v>
      </c>
      <c r="H12" s="11" t="s">
        <v>1</v>
      </c>
      <c r="I12" s="11" t="s">
        <v>1</v>
      </c>
      <c r="J12" s="11" t="s">
        <v>1</v>
      </c>
      <c r="K12" s="11" t="s">
        <v>1</v>
      </c>
      <c r="L12" s="11" t="s">
        <v>1</v>
      </c>
      <c r="M12" s="11" t="s">
        <v>1</v>
      </c>
      <c r="N12" s="11" t="s">
        <v>1</v>
      </c>
      <c r="O12" s="11" t="s">
        <v>1</v>
      </c>
      <c r="P12" s="11" t="s">
        <v>1</v>
      </c>
    </row>
    <row r="13" spans="1:16" ht="19.5" customHeight="1">
      <c r="A13" s="11"/>
      <c r="B13" s="57" t="s">
        <v>9</v>
      </c>
      <c r="C13" s="51" t="s">
        <v>10</v>
      </c>
      <c r="D13" s="11"/>
      <c r="E13" s="11"/>
      <c r="F13" s="11"/>
      <c r="G13" s="11"/>
      <c r="H13" s="11"/>
      <c r="I13" s="11"/>
      <c r="J13" s="11"/>
      <c r="K13" s="11"/>
      <c r="L13" s="11"/>
      <c r="M13" s="11"/>
      <c r="N13" s="11"/>
      <c r="O13" s="11"/>
      <c r="P13" s="11"/>
    </row>
    <row r="14" spans="1:16" ht="19.5" customHeight="1">
      <c r="A14" s="11"/>
      <c r="B14" s="48" t="s">
        <v>11</v>
      </c>
      <c r="C14" s="50" t="s">
        <v>12</v>
      </c>
      <c r="D14" s="11"/>
      <c r="E14" s="11"/>
      <c r="F14" s="11"/>
      <c r="G14" s="11"/>
      <c r="H14" s="11"/>
      <c r="I14" s="11"/>
      <c r="J14" s="11"/>
      <c r="K14" s="11"/>
      <c r="L14" s="11"/>
      <c r="M14" s="11"/>
      <c r="N14" s="11"/>
      <c r="O14" s="11"/>
      <c r="P14" s="11"/>
    </row>
    <row r="15" spans="1:16" ht="19.5" customHeight="1">
      <c r="A15" s="11" t="s">
        <v>1</v>
      </c>
      <c r="D15" s="11" t="s">
        <v>1</v>
      </c>
      <c r="E15" s="11" t="s">
        <v>1</v>
      </c>
      <c r="F15" s="11" t="s">
        <v>1</v>
      </c>
      <c r="G15" s="11" t="s">
        <v>1</v>
      </c>
      <c r="H15" s="11" t="s">
        <v>1</v>
      </c>
      <c r="I15" s="11" t="s">
        <v>1</v>
      </c>
      <c r="J15" s="11" t="s">
        <v>1</v>
      </c>
      <c r="K15" s="11" t="s">
        <v>1</v>
      </c>
      <c r="L15" s="11" t="s">
        <v>1</v>
      </c>
      <c r="M15" s="11" t="s">
        <v>1</v>
      </c>
      <c r="N15" s="11" t="s">
        <v>1</v>
      </c>
      <c r="O15" s="11" t="s">
        <v>1</v>
      </c>
      <c r="P15" s="11" t="s">
        <v>1</v>
      </c>
    </row>
    <row r="16" spans="1:16" ht="19.5" customHeight="1">
      <c r="A16" s="11" t="s">
        <v>1</v>
      </c>
      <c r="D16" s="11" t="s">
        <v>1</v>
      </c>
      <c r="E16" s="11" t="s">
        <v>1</v>
      </c>
      <c r="F16" s="11" t="s">
        <v>1</v>
      </c>
      <c r="G16" s="11" t="s">
        <v>1</v>
      </c>
      <c r="H16" s="11" t="s">
        <v>1</v>
      </c>
      <c r="I16" s="11" t="s">
        <v>1</v>
      </c>
      <c r="J16" s="11" t="s">
        <v>1</v>
      </c>
      <c r="K16" s="11" t="s">
        <v>1</v>
      </c>
      <c r="L16" s="11" t="s">
        <v>1</v>
      </c>
      <c r="M16" s="11" t="s">
        <v>1</v>
      </c>
      <c r="N16" s="11" t="s">
        <v>1</v>
      </c>
      <c r="O16" s="11" t="s">
        <v>1</v>
      </c>
      <c r="P16" s="11" t="s">
        <v>1</v>
      </c>
    </row>
    <row r="17" spans="1:16" ht="19.5" customHeight="1">
      <c r="A17" s="11" t="s">
        <v>1</v>
      </c>
      <c r="D17" s="11" t="s">
        <v>1</v>
      </c>
      <c r="E17" s="11" t="s">
        <v>1</v>
      </c>
      <c r="F17" s="11" t="s">
        <v>1</v>
      </c>
      <c r="G17" s="11" t="s">
        <v>1</v>
      </c>
      <c r="H17" s="11" t="s">
        <v>1</v>
      </c>
      <c r="I17" s="11" t="s">
        <v>1</v>
      </c>
      <c r="J17" s="11" t="s">
        <v>1</v>
      </c>
      <c r="K17" s="11" t="s">
        <v>1</v>
      </c>
      <c r="L17" s="11" t="s">
        <v>1</v>
      </c>
      <c r="M17" s="11" t="s">
        <v>1</v>
      </c>
      <c r="N17" s="11" t="s">
        <v>1</v>
      </c>
      <c r="O17" s="11" t="s">
        <v>1</v>
      </c>
      <c r="P17" s="11" t="s">
        <v>1</v>
      </c>
    </row>
  </sheetData>
  <sheetProtection algorithmName="SHA-256" hashValue="YDDHA52xnpwNhjTand12TR/4MM74NN35jFKNygcyOeM=" saltValue="+bsQnQ2OACM2FyHi5w+RgA==" spinCount="100000" sheet="1"/>
  <hyperlinks>
    <hyperlink ref="B11" location="'Total MRP'!A1" display="Total MRP" xr:uid="{EAA22ECE-6831-48AA-B226-71260BF0FB0B}"/>
    <hyperlink ref="B14" location="'Nuclear medicine technologist'!A1" display="Nuclear medicine technologist" xr:uid="{01A4F9E5-C3F3-498A-997A-4B31EB906C59}"/>
    <hyperlink ref="B12" location="'Diagnostic radiographer'!A1" display="Diagnostic radiographer" xr:uid="{7E52A961-F696-447A-8E7F-15369988E5C2}"/>
    <hyperlink ref="B13" location="'Radiation therapist'!A1" display="Radiation therapist" xr:uid="{E9A2C027-7267-4A9E-8EA4-4DBF49FA7DB1}"/>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8" customWidth="1"/>
    <col min="4" max="4" width="177.42578125" style="2" customWidth="1"/>
    <col min="5" max="16384" width="9.140625" style="2"/>
  </cols>
  <sheetData>
    <row r="1" spans="1:6" s="43" customFormat="1" ht="22.5" customHeight="1">
      <c r="B1" s="44"/>
      <c r="C1" s="55" t="s">
        <v>0</v>
      </c>
    </row>
    <row r="2" spans="1:6" s="61" customFormat="1" ht="12.95" customHeight="1"/>
    <row r="3" spans="1:6" s="61" customFormat="1" ht="12.95" customHeight="1"/>
    <row r="4" spans="1:6" s="61" customFormat="1" ht="12.95" customHeight="1"/>
    <row r="5" spans="1:6" s="61" customFormat="1" ht="12.95" customHeight="1"/>
    <row r="6" spans="1:6" s="61" customFormat="1" ht="17.45" customHeight="1"/>
    <row r="7" spans="1:6" s="1" customFormat="1" ht="22.5" customHeight="1">
      <c r="B7" s="62" t="s">
        <v>13</v>
      </c>
      <c r="C7" s="62"/>
      <c r="D7" s="62"/>
      <c r="E7" s="62"/>
      <c r="F7" s="2"/>
    </row>
    <row r="8" spans="1:6" ht="15" customHeight="1">
      <c r="C8" s="66" t="str">
        <f>Contents!B9</f>
        <v>Last updated: Aug 2026</v>
      </c>
    </row>
    <row r="9" spans="1:6" ht="27.2" customHeight="1">
      <c r="A9" s="3"/>
      <c r="B9" s="3"/>
      <c r="C9" s="64" t="s">
        <v>14</v>
      </c>
      <c r="D9" s="59"/>
    </row>
    <row r="10" spans="1:6" ht="13.5" customHeight="1">
      <c r="C10" s="6"/>
      <c r="D10" s="7"/>
    </row>
    <row r="11" spans="1:6" ht="51.6" customHeight="1">
      <c r="C11" s="9" t="s">
        <v>15</v>
      </c>
      <c r="D11" s="10" t="s">
        <v>16</v>
      </c>
    </row>
    <row r="12" spans="1:6" ht="68.45" customHeight="1">
      <c r="C12" s="9" t="s">
        <v>15</v>
      </c>
      <c r="D12" s="10" t="s">
        <v>17</v>
      </c>
    </row>
    <row r="13" spans="1:6">
      <c r="C13" s="4"/>
      <c r="D13" s="5"/>
    </row>
    <row r="14" spans="1:6" ht="27.75" customHeight="1">
      <c r="C14" s="64" t="s">
        <v>18</v>
      </c>
      <c r="D14" s="59"/>
    </row>
    <row r="15" spans="1:6">
      <c r="C15" s="4"/>
      <c r="D15" s="5"/>
    </row>
    <row r="16" spans="1:6" ht="69.599999999999994" customHeight="1">
      <c r="C16" s="9"/>
      <c r="D16" s="10" t="s">
        <v>19</v>
      </c>
    </row>
    <row r="17" spans="3:4">
      <c r="C17" s="4"/>
      <c r="D17" s="5"/>
    </row>
    <row r="18" spans="3:4" ht="27.75" customHeight="1">
      <c r="C18" s="64" t="s">
        <v>20</v>
      </c>
      <c r="D18" s="59"/>
    </row>
    <row r="19" spans="3:4">
      <c r="C19" s="4"/>
      <c r="D19" s="5"/>
    </row>
    <row r="20" spans="3:4" ht="25.9" customHeight="1">
      <c r="C20" s="9" t="s">
        <v>15</v>
      </c>
      <c r="D20" s="10" t="s">
        <v>21</v>
      </c>
    </row>
    <row r="21" spans="3:4" ht="23.45" customHeight="1">
      <c r="C21" s="9" t="s">
        <v>15</v>
      </c>
      <c r="D21" s="10" t="s">
        <v>22</v>
      </c>
    </row>
    <row r="22" spans="3:4" ht="19.149999999999999" customHeight="1">
      <c r="C22" s="9" t="s">
        <v>15</v>
      </c>
      <c r="D22" s="10" t="s">
        <v>23</v>
      </c>
    </row>
    <row r="23" spans="3:4">
      <c r="C23" s="4"/>
      <c r="D23" s="5"/>
    </row>
    <row r="24" spans="3:4" ht="27.2" customHeight="1">
      <c r="C24" s="64" t="s">
        <v>24</v>
      </c>
      <c r="D24" s="59"/>
    </row>
    <row r="25" spans="3:4">
      <c r="C25" s="4"/>
      <c r="D25" s="5"/>
    </row>
    <row r="26" spans="3:4" ht="20.25">
      <c r="C26" s="41" t="s">
        <v>15</v>
      </c>
      <c r="D26" s="10" t="s">
        <v>25</v>
      </c>
    </row>
    <row r="27" spans="3:4" ht="20.25">
      <c r="C27" s="9" t="s">
        <v>15</v>
      </c>
      <c r="D27" s="10" t="s">
        <v>26</v>
      </c>
    </row>
    <row r="28" spans="3:4" ht="15.6" customHeight="1">
      <c r="C28" s="4"/>
      <c r="D28" s="5"/>
    </row>
    <row r="29" spans="3:4" ht="24" customHeight="1">
      <c r="C29" s="64" t="s">
        <v>27</v>
      </c>
      <c r="D29" s="59"/>
    </row>
    <row r="30" spans="3:4" ht="16.899999999999999" customHeight="1">
      <c r="C30" s="4"/>
      <c r="D30" s="5"/>
    </row>
    <row r="31" spans="3:4" ht="46.15" customHeight="1">
      <c r="C31" s="9" t="s">
        <v>15</v>
      </c>
      <c r="D31" s="39" t="s">
        <v>28</v>
      </c>
    </row>
    <row r="32" spans="3:4" ht="36" customHeight="1">
      <c r="C32" s="9" t="s">
        <v>15</v>
      </c>
      <c r="D32" s="10" t="s">
        <v>29</v>
      </c>
    </row>
    <row r="33" spans="3:4" ht="35.25" customHeight="1">
      <c r="C33" s="9" t="s">
        <v>15</v>
      </c>
      <c r="D33" s="39" t="s">
        <v>30</v>
      </c>
    </row>
    <row r="34" spans="3:4" ht="18" customHeight="1">
      <c r="C34" s="9" t="s">
        <v>15</v>
      </c>
      <c r="D34" s="10" t="s">
        <v>31</v>
      </c>
    </row>
    <row r="35" spans="3:4" ht="22.15" customHeight="1">
      <c r="C35" s="9" t="s">
        <v>15</v>
      </c>
      <c r="D35" s="10" t="s">
        <v>32</v>
      </c>
    </row>
    <row r="36" spans="3:4" ht="18" customHeight="1">
      <c r="C36" s="9"/>
      <c r="D36" s="72" t="s">
        <v>33</v>
      </c>
    </row>
    <row r="37" spans="3:4" ht="16.7" customHeight="1">
      <c r="C37" s="4"/>
      <c r="D37" s="5"/>
    </row>
    <row r="38" spans="3:4" ht="21.75" customHeight="1">
      <c r="C38" s="64" t="s">
        <v>34</v>
      </c>
      <c r="D38" s="59"/>
    </row>
    <row r="39" spans="3:4" ht="16.899999999999999" customHeight="1">
      <c r="C39" s="4"/>
      <c r="D39" s="5"/>
    </row>
    <row r="40" spans="3:4" ht="50.25" customHeight="1">
      <c r="C40" s="9" t="s">
        <v>15</v>
      </c>
      <c r="D40" s="52" t="s">
        <v>35</v>
      </c>
    </row>
    <row r="41" spans="3:4" ht="18" customHeight="1">
      <c r="C41" s="9" t="s">
        <v>15</v>
      </c>
      <c r="D41" s="53" t="s">
        <v>36</v>
      </c>
    </row>
    <row r="42" spans="3:4">
      <c r="C42" s="4"/>
      <c r="D42" s="5"/>
    </row>
    <row r="43" spans="3:4" ht="26.25" customHeight="1">
      <c r="C43" s="64" t="s">
        <v>37</v>
      </c>
      <c r="D43" s="59"/>
    </row>
    <row r="44" spans="3:4">
      <c r="C44" s="4"/>
      <c r="D44" s="5"/>
    </row>
    <row r="45" spans="3:4" ht="24" customHeight="1">
      <c r="C45" s="9" t="s">
        <v>15</v>
      </c>
      <c r="D45" s="52" t="s">
        <v>38</v>
      </c>
    </row>
    <row r="46" spans="3:4" ht="20.45" customHeight="1">
      <c r="C46" s="9" t="s">
        <v>15</v>
      </c>
      <c r="D46" s="52" t="s">
        <v>39</v>
      </c>
    </row>
    <row r="47" spans="3:4" ht="17.45" customHeight="1">
      <c r="C47" s="9" t="s">
        <v>15</v>
      </c>
      <c r="D47" s="52" t="s">
        <v>40</v>
      </c>
    </row>
    <row r="48" spans="3:4" ht="19.149999999999999" customHeight="1">
      <c r="C48" s="4"/>
      <c r="D48" s="5"/>
    </row>
    <row r="49" spans="3:4" ht="24.75" customHeight="1">
      <c r="C49" s="64" t="s">
        <v>41</v>
      </c>
      <c r="D49" s="59"/>
    </row>
    <row r="50" spans="3:4">
      <c r="C50" s="4"/>
      <c r="D50" s="5"/>
    </row>
    <row r="51" spans="3:4" ht="20.25">
      <c r="C51" s="9" t="s">
        <v>15</v>
      </c>
      <c r="D51" s="10" t="s">
        <v>42</v>
      </c>
    </row>
    <row r="52" spans="3:4" ht="20.25">
      <c r="C52" s="9" t="s">
        <v>15</v>
      </c>
      <c r="D52" s="39" t="s">
        <v>43</v>
      </c>
    </row>
  </sheetData>
  <sheetProtection algorithmName="SHA-256" hashValue="GOroYqOrQhYtL0a8A4bAu4UKK/TdxOIzGHkeBqLLhjg=" saltValue="zEHUhg0t0YELVZkSqBRopQ==" spinCount="100000" sheet="1"/>
  <hyperlinks>
    <hyperlink ref="D36" r:id="rId1" display="Medical Radiation Practitioner Supply and Demand Model – Methodology Paper " xr:uid="{AC44AB79-1C3C-4017-A229-9A5D3A9387F0}"/>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B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25.7109375" style="30" customWidth="1" collapsed="1"/>
    <col min="2" max="13" width="10.5703125" style="30" bestFit="1" customWidth="1" collapsed="1"/>
    <col min="14" max="78" width="24.42578125" style="30" collapsed="1"/>
    <col min="79" max="80" width="24.42578125" style="30"/>
    <col min="81" max="16384" width="24.42578125" style="30" collapsed="1"/>
  </cols>
  <sheetData>
    <row r="1" spans="1:24" s="43" customFormat="1" ht="15" customHeight="1">
      <c r="A1" s="55" t="s">
        <v>0</v>
      </c>
      <c r="B1" s="44"/>
      <c r="C1" s="44"/>
      <c r="F1" s="77" t="s">
        <v>44</v>
      </c>
      <c r="G1" s="77"/>
      <c r="H1" s="77"/>
      <c r="I1" s="77"/>
      <c r="J1" s="77"/>
      <c r="K1" s="77"/>
      <c r="L1" s="77"/>
      <c r="M1" s="77"/>
      <c r="N1" s="77"/>
    </row>
    <row r="2" spans="1:24" s="45" customFormat="1" ht="12.95" customHeight="1">
      <c r="A2" s="61"/>
      <c r="B2" s="61"/>
      <c r="C2" s="61"/>
      <c r="D2" s="61"/>
      <c r="E2" s="61"/>
      <c r="F2" s="77"/>
      <c r="G2" s="77"/>
      <c r="H2" s="77"/>
      <c r="I2" s="77"/>
      <c r="J2" s="77"/>
      <c r="K2" s="77"/>
      <c r="L2" s="77"/>
      <c r="M2" s="77"/>
      <c r="N2" s="77"/>
      <c r="O2" s="61"/>
      <c r="P2" s="61"/>
      <c r="Q2" s="61"/>
      <c r="R2" s="61"/>
      <c r="S2" s="61"/>
      <c r="T2" s="61"/>
      <c r="U2" s="61"/>
      <c r="V2" s="61"/>
      <c r="W2" s="61"/>
      <c r="X2" s="61"/>
    </row>
    <row r="3" spans="1:24" s="45" customFormat="1" ht="12.95" customHeight="1">
      <c r="A3" s="61"/>
      <c r="B3" s="61"/>
      <c r="C3" s="61"/>
      <c r="D3" s="61"/>
      <c r="E3" s="61"/>
      <c r="F3" s="77"/>
      <c r="G3" s="77"/>
      <c r="H3" s="77"/>
      <c r="I3" s="77"/>
      <c r="J3" s="77"/>
      <c r="K3" s="77"/>
      <c r="L3" s="77"/>
      <c r="M3" s="77"/>
      <c r="N3" s="77"/>
      <c r="O3" s="61"/>
      <c r="P3" s="61"/>
      <c r="Q3" s="61"/>
      <c r="R3" s="61"/>
      <c r="S3" s="61"/>
      <c r="T3" s="61"/>
      <c r="U3" s="61"/>
      <c r="V3" s="61"/>
      <c r="W3" s="61"/>
      <c r="X3" s="61"/>
    </row>
    <row r="4" spans="1:24" s="45" customFormat="1" ht="12.95" customHeight="1">
      <c r="A4" s="61"/>
      <c r="B4" s="61"/>
      <c r="C4" s="61"/>
      <c r="D4" s="61"/>
      <c r="E4" s="61"/>
      <c r="F4" s="77"/>
      <c r="G4" s="77"/>
      <c r="H4" s="77"/>
      <c r="I4" s="77"/>
      <c r="J4" s="77"/>
      <c r="K4" s="77"/>
      <c r="L4" s="77"/>
      <c r="M4" s="77"/>
      <c r="N4" s="77"/>
      <c r="O4" s="61"/>
      <c r="P4" s="61"/>
      <c r="Q4" s="61"/>
      <c r="R4" s="61"/>
      <c r="S4" s="61"/>
      <c r="T4" s="61"/>
      <c r="U4" s="61"/>
      <c r="V4" s="61"/>
      <c r="W4" s="61"/>
      <c r="X4" s="61"/>
    </row>
    <row r="5" spans="1:24" s="45" customFormat="1" ht="12.95" customHeight="1">
      <c r="A5" s="61"/>
      <c r="B5" s="61"/>
      <c r="C5" s="61"/>
      <c r="D5" s="61"/>
      <c r="E5" s="61"/>
      <c r="F5" s="77"/>
      <c r="G5" s="77"/>
      <c r="H5" s="77"/>
      <c r="I5" s="77"/>
      <c r="J5" s="77"/>
      <c r="K5" s="77"/>
      <c r="L5" s="77"/>
      <c r="M5" s="77"/>
      <c r="N5" s="77"/>
      <c r="O5" s="61"/>
      <c r="P5" s="61"/>
      <c r="Q5" s="61"/>
      <c r="R5" s="61"/>
      <c r="S5" s="61"/>
      <c r="T5" s="61"/>
      <c r="U5" s="61"/>
      <c r="V5" s="61"/>
      <c r="W5" s="61"/>
      <c r="X5" s="61"/>
    </row>
    <row r="6" spans="1:24" s="45" customFormat="1" ht="12.95" customHeight="1">
      <c r="A6" s="61"/>
      <c r="B6" s="61"/>
      <c r="C6" s="61"/>
      <c r="D6" s="61"/>
      <c r="E6" s="61"/>
      <c r="F6" s="77"/>
      <c r="G6" s="77"/>
      <c r="H6" s="77"/>
      <c r="I6" s="77"/>
      <c r="J6" s="77"/>
      <c r="K6" s="77"/>
      <c r="L6" s="77"/>
      <c r="M6" s="77"/>
      <c r="N6" s="77"/>
      <c r="O6" s="61"/>
      <c r="P6" s="61"/>
      <c r="Q6" s="61"/>
      <c r="R6" s="61"/>
      <c r="S6" s="61"/>
      <c r="T6" s="61"/>
      <c r="U6" s="61"/>
      <c r="V6" s="61"/>
      <c r="W6" s="61"/>
      <c r="X6" s="61"/>
    </row>
    <row r="7" spans="1:24" s="15" customFormat="1" ht="39" customHeight="1">
      <c r="A7" s="14" t="s">
        <v>45</v>
      </c>
      <c r="B7" s="68"/>
      <c r="C7" s="68"/>
      <c r="D7" s="69"/>
      <c r="E7" s="69"/>
      <c r="F7" s="69"/>
      <c r="G7" s="69"/>
      <c r="H7" s="69"/>
      <c r="I7" s="69"/>
      <c r="J7" s="69"/>
      <c r="K7" s="69"/>
      <c r="L7" s="69"/>
      <c r="M7" s="69"/>
      <c r="N7" s="70"/>
      <c r="O7" s="70"/>
      <c r="P7" s="70"/>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5" t="s">
        <v>46</v>
      </c>
      <c r="B9" s="76"/>
      <c r="C9" s="76"/>
      <c r="D9" s="76"/>
      <c r="E9" s="76"/>
      <c r="F9" s="76"/>
      <c r="G9" s="76"/>
      <c r="H9" s="76"/>
      <c r="I9" s="76"/>
      <c r="J9" s="76"/>
      <c r="K9" s="76"/>
      <c r="L9" s="76"/>
      <c r="M9" s="76"/>
    </row>
    <row r="10" spans="1:24" s="16" customFormat="1" ht="15" customHeight="1">
      <c r="A10" s="17" t="s">
        <v>47</v>
      </c>
      <c r="B10" s="31">
        <v>15002</v>
      </c>
      <c r="C10" s="31">
        <v>15554</v>
      </c>
      <c r="D10" s="31">
        <v>16256</v>
      </c>
      <c r="E10" s="31">
        <v>16553</v>
      </c>
      <c r="F10" s="31">
        <v>17386</v>
      </c>
      <c r="G10" s="32">
        <v>17843.099999999999</v>
      </c>
      <c r="H10" s="32">
        <v>18314.8</v>
      </c>
      <c r="I10" s="32">
        <v>18800.7</v>
      </c>
      <c r="J10" s="32">
        <v>19292</v>
      </c>
      <c r="K10" s="32">
        <v>19774.900000000001</v>
      </c>
      <c r="L10" s="32">
        <v>21973.4</v>
      </c>
      <c r="M10" s="32">
        <v>23872.7</v>
      </c>
    </row>
    <row r="11" spans="1:24" s="16" customFormat="1" ht="15" customHeight="1">
      <c r="A11" s="18" t="s">
        <v>34</v>
      </c>
      <c r="B11" s="31">
        <v>1760</v>
      </c>
      <c r="C11" s="31">
        <v>1564</v>
      </c>
      <c r="D11" s="31">
        <v>1696</v>
      </c>
      <c r="E11" s="31">
        <v>1496</v>
      </c>
      <c r="F11" s="31">
        <v>1892</v>
      </c>
      <c r="G11" s="33">
        <v>1680</v>
      </c>
      <c r="H11" s="33">
        <v>1709.7</v>
      </c>
      <c r="I11" s="33">
        <v>1753.3</v>
      </c>
      <c r="J11" s="33">
        <v>1775.5</v>
      </c>
      <c r="K11" s="33">
        <v>1785.5</v>
      </c>
      <c r="L11" s="33">
        <v>1853.3</v>
      </c>
      <c r="M11" s="33">
        <v>1918.6</v>
      </c>
    </row>
    <row r="12" spans="1:24" s="16" customFormat="1" ht="15" customHeight="1">
      <c r="A12" s="19" t="s">
        <v>48</v>
      </c>
      <c r="B12" s="31">
        <v>1250</v>
      </c>
      <c r="C12" s="31">
        <v>1086</v>
      </c>
      <c r="D12" s="31">
        <v>1261</v>
      </c>
      <c r="E12" s="31">
        <v>1095</v>
      </c>
      <c r="F12" s="31">
        <v>1315</v>
      </c>
      <c r="G12" s="33">
        <v>1202</v>
      </c>
      <c r="H12" s="33">
        <v>1202</v>
      </c>
      <c r="I12" s="33">
        <v>1202</v>
      </c>
      <c r="J12" s="33">
        <v>1202</v>
      </c>
      <c r="K12" s="33">
        <v>1202</v>
      </c>
      <c r="L12" s="33">
        <v>1202</v>
      </c>
      <c r="M12" s="33">
        <v>1202</v>
      </c>
    </row>
    <row r="13" spans="1:24" s="16" customFormat="1" ht="15" customHeight="1">
      <c r="A13" s="19" t="s">
        <v>49</v>
      </c>
      <c r="B13" s="31">
        <v>510</v>
      </c>
      <c r="C13" s="31">
        <v>478</v>
      </c>
      <c r="D13" s="31">
        <v>435</v>
      </c>
      <c r="E13" s="31">
        <v>401</v>
      </c>
      <c r="F13" s="31">
        <v>577</v>
      </c>
      <c r="G13" s="33">
        <v>478</v>
      </c>
      <c r="H13" s="33">
        <v>507.7</v>
      </c>
      <c r="I13" s="33">
        <v>551.29999999999995</v>
      </c>
      <c r="J13" s="33">
        <v>573.5</v>
      </c>
      <c r="K13" s="33">
        <v>583.5</v>
      </c>
      <c r="L13" s="33">
        <v>651.29999999999995</v>
      </c>
      <c r="M13" s="33">
        <v>716.6</v>
      </c>
    </row>
    <row r="14" spans="1:24" s="16" customFormat="1" ht="15" customHeight="1">
      <c r="A14" s="18" t="s">
        <v>37</v>
      </c>
      <c r="B14" s="31">
        <v>1012</v>
      </c>
      <c r="C14" s="31">
        <v>994</v>
      </c>
      <c r="D14" s="31">
        <v>1199</v>
      </c>
      <c r="E14" s="31">
        <v>1059</v>
      </c>
      <c r="F14" s="34">
        <v>1222.9000000000001</v>
      </c>
      <c r="G14" s="33">
        <v>1238</v>
      </c>
      <c r="H14" s="33">
        <v>1267.4000000000001</v>
      </c>
      <c r="I14" s="33">
        <v>1284.2</v>
      </c>
      <c r="J14" s="33">
        <v>1302.5999999999999</v>
      </c>
      <c r="K14" s="33">
        <v>1337.8</v>
      </c>
      <c r="L14" s="33">
        <v>1450.7</v>
      </c>
      <c r="M14" s="33">
        <v>1580.9</v>
      </c>
    </row>
    <row r="15" spans="1:24" s="16" customFormat="1" ht="15" customHeight="1">
      <c r="A15" s="19" t="s">
        <v>50</v>
      </c>
      <c r="B15" s="31">
        <v>586</v>
      </c>
      <c r="C15" s="31">
        <v>580</v>
      </c>
      <c r="D15" s="31">
        <v>644</v>
      </c>
      <c r="E15" s="31">
        <v>586</v>
      </c>
      <c r="F15" s="31">
        <v>676.3</v>
      </c>
      <c r="G15" s="33">
        <v>669.5</v>
      </c>
      <c r="H15" s="33">
        <v>685.9</v>
      </c>
      <c r="I15" s="33">
        <v>700.1</v>
      </c>
      <c r="J15" s="33">
        <v>701.8</v>
      </c>
      <c r="K15" s="33">
        <v>722.8</v>
      </c>
      <c r="L15" s="33">
        <v>768.1</v>
      </c>
      <c r="M15" s="33">
        <v>848.3</v>
      </c>
      <c r="R15" s="20"/>
      <c r="V15" s="67" t="s">
        <v>51</v>
      </c>
      <c r="W15" s="67" t="s">
        <v>52</v>
      </c>
      <c r="X15" s="67" t="s">
        <v>53</v>
      </c>
    </row>
    <row r="16" spans="1:24" s="16" customFormat="1" ht="15" customHeight="1">
      <c r="A16" s="19" t="s">
        <v>54</v>
      </c>
      <c r="B16" s="31">
        <v>426</v>
      </c>
      <c r="C16" s="31">
        <v>414</v>
      </c>
      <c r="D16" s="31">
        <v>555</v>
      </c>
      <c r="E16" s="31">
        <v>473</v>
      </c>
      <c r="F16" s="31">
        <v>546.6</v>
      </c>
      <c r="G16" s="33">
        <v>568.5</v>
      </c>
      <c r="H16" s="33">
        <v>581.5</v>
      </c>
      <c r="I16" s="33">
        <v>584.1</v>
      </c>
      <c r="J16" s="33">
        <v>600.79999999999995</v>
      </c>
      <c r="K16" s="33">
        <v>615</v>
      </c>
      <c r="L16" s="33">
        <v>682.6</v>
      </c>
      <c r="M16" s="33">
        <v>732.6</v>
      </c>
      <c r="V16" s="67" t="s">
        <v>46</v>
      </c>
      <c r="W16" s="67">
        <v>13501.8</v>
      </c>
      <c r="X16" s="67">
        <v>31253.42</v>
      </c>
    </row>
    <row r="17" spans="1:24" s="16" customFormat="1" ht="15" customHeight="1">
      <c r="A17" s="21" t="s">
        <v>55</v>
      </c>
      <c r="B17" s="31"/>
      <c r="C17" s="31"/>
      <c r="D17" s="31"/>
      <c r="E17" s="31"/>
      <c r="F17" s="31">
        <v>17386</v>
      </c>
      <c r="G17" s="32">
        <v>18020.599999999999</v>
      </c>
      <c r="H17" s="32">
        <v>18638.400000000001</v>
      </c>
      <c r="I17" s="32">
        <v>19348.3</v>
      </c>
      <c r="J17" s="32">
        <v>20096.400000000001</v>
      </c>
      <c r="K17" s="32">
        <v>20840.900000000001</v>
      </c>
      <c r="L17" s="32">
        <v>24591.7</v>
      </c>
      <c r="M17" s="32">
        <v>28412.2</v>
      </c>
      <c r="V17" s="67" t="s">
        <v>56</v>
      </c>
      <c r="W17" s="67">
        <v>12191.517900000001</v>
      </c>
      <c r="X17" s="67">
        <v>28249.3233</v>
      </c>
    </row>
    <row r="18" spans="1:24" s="16" customFormat="1" ht="15" customHeight="1">
      <c r="A18" s="58" t="s">
        <v>57</v>
      </c>
      <c r="B18" s="31"/>
      <c r="C18" s="31"/>
      <c r="D18" s="31"/>
      <c r="E18" s="31"/>
      <c r="F18" s="31"/>
      <c r="G18" s="32">
        <v>-177.5</v>
      </c>
      <c r="H18" s="32">
        <v>-323.60000000000002</v>
      </c>
      <c r="I18" s="32">
        <v>-547.6</v>
      </c>
      <c r="J18" s="32">
        <v>-804.4</v>
      </c>
      <c r="K18" s="32">
        <v>-1066</v>
      </c>
      <c r="L18" s="32">
        <v>-2618.3000000000002</v>
      </c>
      <c r="M18" s="32">
        <v>-4539.5</v>
      </c>
    </row>
    <row r="19" spans="1:24" s="25" customFormat="1" ht="15" customHeight="1">
      <c r="A19" s="22"/>
      <c r="B19" s="23"/>
      <c r="C19" s="23"/>
      <c r="D19" s="23"/>
      <c r="E19" s="23"/>
      <c r="F19" s="23"/>
      <c r="G19" s="24"/>
      <c r="H19" s="24"/>
      <c r="I19" s="24"/>
      <c r="J19" s="24"/>
      <c r="K19" s="24"/>
      <c r="L19" s="24"/>
      <c r="M19" s="24"/>
    </row>
    <row r="20" spans="1:24" s="16" customFormat="1" ht="15" customHeight="1">
      <c r="A20" s="73" t="s">
        <v>58</v>
      </c>
      <c r="B20" s="74"/>
      <c r="C20" s="74"/>
      <c r="D20" s="74"/>
      <c r="E20" s="74"/>
      <c r="F20" s="74"/>
      <c r="G20" s="74"/>
      <c r="H20" s="74"/>
      <c r="I20" s="74"/>
      <c r="J20" s="74"/>
      <c r="K20" s="74"/>
      <c r="L20" s="74"/>
      <c r="M20" s="74"/>
    </row>
    <row r="21" spans="1:24" s="16" customFormat="1" ht="15" customHeight="1">
      <c r="A21" s="17" t="s">
        <v>47</v>
      </c>
      <c r="B21" s="35">
        <v>13546.130999999999</v>
      </c>
      <c r="C21" s="35">
        <v>13973.553</v>
      </c>
      <c r="D21" s="35">
        <v>14685.276</v>
      </c>
      <c r="E21" s="35">
        <v>15126.013000000001</v>
      </c>
      <c r="F21" s="35">
        <v>15868.356</v>
      </c>
      <c r="G21" s="36">
        <v>16311.255999999999</v>
      </c>
      <c r="H21" s="36">
        <v>16801.517</v>
      </c>
      <c r="I21" s="36">
        <v>17240.445</v>
      </c>
      <c r="J21" s="36">
        <v>17658.112000000001</v>
      </c>
      <c r="K21" s="36">
        <v>18079.010999999999</v>
      </c>
      <c r="L21" s="36">
        <v>19971.082999999999</v>
      </c>
      <c r="M21" s="36">
        <v>21578.066999999999</v>
      </c>
      <c r="N21" s="26"/>
    </row>
    <row r="22" spans="1:24" s="16" customFormat="1" ht="15" customHeight="1">
      <c r="A22" s="18" t="s">
        <v>34</v>
      </c>
      <c r="B22" s="35">
        <v>1634.79</v>
      </c>
      <c r="C22" s="35">
        <v>1440.8820000000001</v>
      </c>
      <c r="D22" s="35">
        <v>1599.1980000000001</v>
      </c>
      <c r="E22" s="35">
        <v>1383.7370000000001</v>
      </c>
      <c r="F22" s="35">
        <v>1750.6179999999999</v>
      </c>
      <c r="G22" s="37">
        <v>1723.8430000000001</v>
      </c>
      <c r="H22" s="37">
        <v>1744.557</v>
      </c>
      <c r="I22" s="37">
        <v>1794.374</v>
      </c>
      <c r="J22" s="37">
        <v>1798.778</v>
      </c>
      <c r="K22" s="37">
        <v>1816.4110000000001</v>
      </c>
      <c r="L22" s="37">
        <v>1869.838</v>
      </c>
      <c r="M22" s="37">
        <v>1910.203</v>
      </c>
    </row>
    <row r="23" spans="1:24" s="16" customFormat="1" ht="15" customHeight="1">
      <c r="A23" s="19" t="s">
        <v>48</v>
      </c>
      <c r="B23" s="35">
        <v>1229.6320000000001</v>
      </c>
      <c r="C23" s="35">
        <v>1041.421</v>
      </c>
      <c r="D23" s="35">
        <v>1254.145</v>
      </c>
      <c r="E23" s="35">
        <v>1064.671</v>
      </c>
      <c r="F23" s="35">
        <v>1291.078</v>
      </c>
      <c r="G23" s="37">
        <v>1321.8520000000001</v>
      </c>
      <c r="H23" s="37">
        <v>1321.4749999999999</v>
      </c>
      <c r="I23" s="37">
        <v>1327.7629999999999</v>
      </c>
      <c r="J23" s="37">
        <v>1320.6579999999999</v>
      </c>
      <c r="K23" s="37">
        <v>1328.567</v>
      </c>
      <c r="L23" s="37">
        <v>1331.009</v>
      </c>
      <c r="M23" s="37">
        <v>1319.1210000000001</v>
      </c>
    </row>
    <row r="24" spans="1:24" s="16" customFormat="1" ht="15" customHeight="1">
      <c r="A24" s="19" t="s">
        <v>49</v>
      </c>
      <c r="B24" s="35">
        <v>405.15800000000002</v>
      </c>
      <c r="C24" s="35">
        <v>399.46100000000001</v>
      </c>
      <c r="D24" s="35">
        <v>345.053</v>
      </c>
      <c r="E24" s="35">
        <v>319.06599999999997</v>
      </c>
      <c r="F24" s="35">
        <v>459.54</v>
      </c>
      <c r="G24" s="37">
        <v>401.99099999999999</v>
      </c>
      <c r="H24" s="37">
        <v>423.08199999999999</v>
      </c>
      <c r="I24" s="37">
        <v>466.61099999999999</v>
      </c>
      <c r="J24" s="37">
        <v>478.12</v>
      </c>
      <c r="K24" s="37">
        <v>487.84399999999999</v>
      </c>
      <c r="L24" s="37">
        <v>538.82899999999995</v>
      </c>
      <c r="M24" s="37">
        <v>591.08199999999999</v>
      </c>
    </row>
    <row r="25" spans="1:24" s="16" customFormat="1" ht="15" customHeight="1">
      <c r="A25" s="18" t="s">
        <v>37</v>
      </c>
      <c r="B25" s="35">
        <v>828.74900000000002</v>
      </c>
      <c r="C25" s="35">
        <v>786.18499999999995</v>
      </c>
      <c r="D25" s="35">
        <v>956.77700000000004</v>
      </c>
      <c r="E25" s="35">
        <v>890.46</v>
      </c>
      <c r="F25" s="38">
        <v>1046.72</v>
      </c>
      <c r="G25" s="37">
        <v>1051.6279999999999</v>
      </c>
      <c r="H25" s="37">
        <v>1091.9280000000001</v>
      </c>
      <c r="I25" s="37">
        <v>1095.2159999999999</v>
      </c>
      <c r="J25" s="37">
        <v>1113.3969999999999</v>
      </c>
      <c r="K25" s="37">
        <v>1142.7629999999999</v>
      </c>
      <c r="L25" s="37">
        <v>1233.394</v>
      </c>
      <c r="M25" s="37">
        <v>1349.8320000000001</v>
      </c>
    </row>
    <row r="26" spans="1:24" s="16" customFormat="1" ht="15" customHeight="1">
      <c r="A26" s="19" t="s">
        <v>50</v>
      </c>
      <c r="B26" s="35">
        <v>464.76299999999998</v>
      </c>
      <c r="C26" s="35">
        <v>439.08300000000003</v>
      </c>
      <c r="D26" s="35">
        <v>488.40499999999997</v>
      </c>
      <c r="E26" s="35">
        <v>489.8</v>
      </c>
      <c r="F26" s="35">
        <v>543.25599999999997</v>
      </c>
      <c r="G26" s="37">
        <v>537.58100000000002</v>
      </c>
      <c r="H26" s="37">
        <v>558.17999999999995</v>
      </c>
      <c r="I26" s="37">
        <v>565.93299999999999</v>
      </c>
      <c r="J26" s="37">
        <v>570.279</v>
      </c>
      <c r="K26" s="37">
        <v>586.36099999999999</v>
      </c>
      <c r="L26" s="37">
        <v>618.55999999999995</v>
      </c>
      <c r="M26" s="37">
        <v>685.89200000000005</v>
      </c>
    </row>
    <row r="27" spans="1:24" s="16" customFormat="1" ht="15" customHeight="1">
      <c r="A27" s="19" t="s">
        <v>54</v>
      </c>
      <c r="B27" s="35">
        <v>363.98599999999999</v>
      </c>
      <c r="C27" s="35">
        <v>347.10199999999998</v>
      </c>
      <c r="D27" s="35">
        <v>468.37200000000001</v>
      </c>
      <c r="E27" s="35">
        <v>400.66</v>
      </c>
      <c r="F27" s="35">
        <v>503.464</v>
      </c>
      <c r="G27" s="37">
        <v>514.04700000000003</v>
      </c>
      <c r="H27" s="37">
        <v>533.74800000000005</v>
      </c>
      <c r="I27" s="37">
        <v>529.28300000000002</v>
      </c>
      <c r="J27" s="37">
        <v>543.11800000000005</v>
      </c>
      <c r="K27" s="37">
        <v>556.40200000000004</v>
      </c>
      <c r="L27" s="37">
        <v>614.83399999999995</v>
      </c>
      <c r="M27" s="37">
        <v>663.94</v>
      </c>
      <c r="N27" s="26"/>
    </row>
    <row r="28" spans="1:24" s="16" customFormat="1" ht="15" customHeight="1">
      <c r="A28" s="21" t="s">
        <v>55</v>
      </c>
      <c r="B28" s="35"/>
      <c r="C28" s="35"/>
      <c r="D28" s="35"/>
      <c r="E28" s="35"/>
      <c r="F28" s="35">
        <v>15868.355</v>
      </c>
      <c r="G28" s="36">
        <v>16473.48</v>
      </c>
      <c r="H28" s="36">
        <v>17098.294000000002</v>
      </c>
      <c r="I28" s="36">
        <v>17742.413</v>
      </c>
      <c r="J28" s="36">
        <v>18394.246999999999</v>
      </c>
      <c r="K28" s="36">
        <v>19053.597000000002</v>
      </c>
      <c r="L28" s="36">
        <v>22350.585999999999</v>
      </c>
      <c r="M28" s="36">
        <v>25681.203000000001</v>
      </c>
    </row>
    <row r="29" spans="1:24" s="16" customFormat="1" ht="15" customHeight="1">
      <c r="A29" s="58" t="s">
        <v>57</v>
      </c>
      <c r="B29" s="35"/>
      <c r="C29" s="35"/>
      <c r="D29" s="35"/>
      <c r="E29" s="35"/>
      <c r="F29" s="35"/>
      <c r="G29" s="36">
        <v>-162.22399999999999</v>
      </c>
      <c r="H29" s="36">
        <v>-296.77600000000001</v>
      </c>
      <c r="I29" s="36">
        <v>-501.96800000000002</v>
      </c>
      <c r="J29" s="36">
        <v>-736.13599999999997</v>
      </c>
      <c r="K29" s="36">
        <v>-974.58600000000001</v>
      </c>
      <c r="L29" s="36">
        <v>-2379.5030000000002</v>
      </c>
      <c r="M29" s="36">
        <v>-4103.1350000000002</v>
      </c>
    </row>
    <row r="30" spans="1:24" s="16" customFormat="1" ht="15" customHeight="1">
      <c r="B30" s="27"/>
      <c r="C30" s="27"/>
      <c r="D30" s="27"/>
      <c r="E30" s="27"/>
      <c r="F30" s="27"/>
      <c r="G30" s="27"/>
      <c r="H30" s="27"/>
      <c r="I30" s="27"/>
      <c r="J30" s="27"/>
      <c r="K30" s="27"/>
      <c r="L30" s="27"/>
      <c r="M30" s="27"/>
    </row>
    <row r="31" spans="1:24" s="16" customFormat="1" ht="15" customHeight="1">
      <c r="A31" s="28" t="s">
        <v>59</v>
      </c>
      <c r="B31" s="29"/>
      <c r="C31" s="29"/>
      <c r="D31" s="29"/>
      <c r="E31" s="29"/>
      <c r="F31" s="29"/>
      <c r="G31" s="29"/>
      <c r="H31" s="29"/>
      <c r="I31" s="42"/>
      <c r="J31" s="42"/>
      <c r="K31" s="42"/>
      <c r="L31" s="42"/>
      <c r="M31" s="42"/>
    </row>
  </sheetData>
  <sheetProtection algorithmName="SHA-256" hashValue="46yjum/UPTUOvXvJ478+nDUeO5H23gNMO0wOFxL59Cc=" saltValue="2sLz+ZrXv/8TfUplsuCFuQ==" spinCount="100000" sheet="1"/>
  <mergeCells count="3">
    <mergeCell ref="A20:M20"/>
    <mergeCell ref="A9:M9"/>
    <mergeCell ref="F1:N6"/>
  </mergeCells>
  <conditionalFormatting sqref="B15:E18">
    <cfRule type="cellIs" dxfId="6" priority="4" operator="lessThan">
      <formula>0</formula>
    </cfRule>
  </conditionalFormatting>
  <conditionalFormatting sqref="B26:E29">
    <cfRule type="cellIs" dxfId="5" priority="2" operator="lessThan">
      <formula>0</formula>
    </cfRule>
  </conditionalFormatting>
  <conditionalFormatting sqref="F18:M18">
    <cfRule type="cellIs" dxfId="4" priority="3" operator="lessThan">
      <formula>0</formula>
    </cfRule>
  </conditionalFormatting>
  <conditionalFormatting sqref="F29:M29">
    <cfRule type="cellIs" dxfId="3"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30" customWidth="1" collapsed="1"/>
    <col min="2" max="13" width="10.5703125" style="30" bestFit="1" customWidth="1" collapsed="1"/>
    <col min="14" max="18" width="24.42578125" style="30" collapsed="1"/>
    <col min="19" max="20" width="24.42578125" style="30"/>
    <col min="21" max="16384" width="24.42578125" style="30" collapsed="1"/>
  </cols>
  <sheetData>
    <row r="1" spans="1:24" s="43" customFormat="1" ht="15" customHeight="1">
      <c r="A1" s="55" t="s">
        <v>0</v>
      </c>
      <c r="B1" s="44"/>
      <c r="C1" s="44"/>
      <c r="F1" s="77" t="s">
        <v>60</v>
      </c>
      <c r="G1" s="77"/>
      <c r="H1" s="77"/>
      <c r="I1" s="77"/>
      <c r="J1" s="77"/>
      <c r="K1" s="77"/>
      <c r="L1" s="77"/>
      <c r="M1" s="77"/>
      <c r="N1" s="77"/>
    </row>
    <row r="2" spans="1:24" s="45" customFormat="1" ht="12.95" customHeight="1">
      <c r="A2" s="61"/>
      <c r="B2" s="61"/>
      <c r="C2" s="61"/>
      <c r="D2" s="61"/>
      <c r="E2" s="61"/>
      <c r="F2" s="77"/>
      <c r="G2" s="77"/>
      <c r="H2" s="77"/>
      <c r="I2" s="77"/>
      <c r="J2" s="77"/>
      <c r="K2" s="77"/>
      <c r="L2" s="77"/>
      <c r="M2" s="77"/>
      <c r="N2" s="77"/>
      <c r="O2" s="61"/>
      <c r="P2" s="61"/>
      <c r="Q2" s="61"/>
      <c r="R2" s="61"/>
      <c r="S2" s="61"/>
      <c r="T2" s="61"/>
      <c r="U2" s="61"/>
      <c r="V2" s="61"/>
      <c r="W2" s="61"/>
      <c r="X2" s="61"/>
    </row>
    <row r="3" spans="1:24" s="45" customFormat="1" ht="12.95" customHeight="1">
      <c r="A3" s="61"/>
      <c r="B3" s="61"/>
      <c r="C3" s="61"/>
      <c r="D3" s="61"/>
      <c r="E3" s="61"/>
      <c r="F3" s="77"/>
      <c r="G3" s="77"/>
      <c r="H3" s="77"/>
      <c r="I3" s="77"/>
      <c r="J3" s="77"/>
      <c r="K3" s="77"/>
      <c r="L3" s="77"/>
      <c r="M3" s="77"/>
      <c r="N3" s="77"/>
      <c r="O3" s="61"/>
      <c r="P3" s="61"/>
      <c r="Q3" s="61"/>
      <c r="R3" s="61"/>
      <c r="S3" s="61"/>
      <c r="T3" s="61"/>
      <c r="U3" s="61"/>
      <c r="V3" s="61"/>
      <c r="W3" s="61"/>
      <c r="X3" s="61"/>
    </row>
    <row r="4" spans="1:24" s="45" customFormat="1" ht="12.95" customHeight="1">
      <c r="A4" s="61"/>
      <c r="B4" s="61"/>
      <c r="C4" s="61"/>
      <c r="D4" s="61"/>
      <c r="E4" s="61"/>
      <c r="F4" s="77"/>
      <c r="G4" s="77"/>
      <c r="H4" s="77"/>
      <c r="I4" s="77"/>
      <c r="J4" s="77"/>
      <c r="K4" s="77"/>
      <c r="L4" s="77"/>
      <c r="M4" s="77"/>
      <c r="N4" s="77"/>
      <c r="O4" s="61"/>
      <c r="P4" s="61"/>
      <c r="Q4" s="61"/>
      <c r="R4" s="61"/>
      <c r="S4" s="61"/>
      <c r="T4" s="61"/>
      <c r="U4" s="61"/>
      <c r="V4" s="61"/>
      <c r="W4" s="61"/>
      <c r="X4" s="61"/>
    </row>
    <row r="5" spans="1:24" s="45" customFormat="1" ht="12.95" customHeight="1">
      <c r="A5" s="61"/>
      <c r="B5" s="61"/>
      <c r="C5" s="61"/>
      <c r="D5" s="61"/>
      <c r="E5" s="61"/>
      <c r="F5" s="77"/>
      <c r="G5" s="77"/>
      <c r="H5" s="77"/>
      <c r="I5" s="77"/>
      <c r="J5" s="77"/>
      <c r="K5" s="77"/>
      <c r="L5" s="77"/>
      <c r="M5" s="77"/>
      <c r="N5" s="77"/>
      <c r="O5" s="61"/>
      <c r="P5" s="61"/>
      <c r="Q5" s="61"/>
      <c r="R5" s="61"/>
      <c r="S5" s="61"/>
      <c r="T5" s="61"/>
      <c r="U5" s="61"/>
      <c r="V5" s="61"/>
      <c r="W5" s="61"/>
      <c r="X5" s="61"/>
    </row>
    <row r="6" spans="1:24" s="45" customFormat="1" ht="12.95" customHeight="1">
      <c r="A6" s="61"/>
      <c r="B6" s="61"/>
      <c r="C6" s="61"/>
      <c r="D6" s="61"/>
      <c r="E6" s="61"/>
      <c r="F6" s="77"/>
      <c r="G6" s="77"/>
      <c r="H6" s="77"/>
      <c r="I6" s="77"/>
      <c r="J6" s="77"/>
      <c r="K6" s="77"/>
      <c r="L6" s="77"/>
      <c r="M6" s="77"/>
      <c r="N6" s="77"/>
      <c r="O6" s="61"/>
      <c r="P6" s="61"/>
      <c r="Q6" s="61"/>
      <c r="R6" s="61"/>
      <c r="S6" s="61"/>
      <c r="T6" s="61"/>
      <c r="U6" s="61"/>
      <c r="V6" s="61"/>
      <c r="W6" s="61"/>
      <c r="X6" s="61"/>
    </row>
    <row r="7" spans="1:24" s="15" customFormat="1" ht="39" customHeight="1">
      <c r="A7" s="14" t="s">
        <v>61</v>
      </c>
      <c r="B7" s="68"/>
      <c r="C7" s="68"/>
      <c r="D7" s="69"/>
      <c r="E7" s="69"/>
      <c r="F7" s="69"/>
      <c r="G7" s="69"/>
      <c r="H7" s="69"/>
      <c r="I7" s="69"/>
      <c r="J7" s="69"/>
      <c r="K7" s="69"/>
      <c r="L7" s="69"/>
      <c r="M7" s="69"/>
      <c r="N7" s="70"/>
      <c r="O7" s="40" t="s">
        <v>62</v>
      </c>
      <c r="P7" s="40" t="s">
        <v>63</v>
      </c>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5" t="s">
        <v>46</v>
      </c>
      <c r="B9" s="76"/>
      <c r="C9" s="76"/>
      <c r="D9" s="76"/>
      <c r="E9" s="76"/>
      <c r="F9" s="76"/>
      <c r="G9" s="76"/>
      <c r="H9" s="76"/>
      <c r="I9" s="76"/>
      <c r="J9" s="76"/>
      <c r="K9" s="76"/>
      <c r="L9" s="76"/>
      <c r="M9" s="76"/>
    </row>
    <row r="10" spans="1:24" s="16" customFormat="1" ht="15" customHeight="1">
      <c r="A10" s="17" t="s">
        <v>47</v>
      </c>
      <c r="B10" s="31">
        <v>11752</v>
      </c>
      <c r="C10" s="31">
        <v>12193</v>
      </c>
      <c r="D10" s="31">
        <v>12770</v>
      </c>
      <c r="E10" s="31">
        <v>13050</v>
      </c>
      <c r="F10" s="31">
        <v>13745</v>
      </c>
      <c r="G10" s="32">
        <v>14074.5</v>
      </c>
      <c r="H10" s="32">
        <v>14423.6</v>
      </c>
      <c r="I10" s="32">
        <v>14805.2</v>
      </c>
      <c r="J10" s="32">
        <v>15184.4</v>
      </c>
      <c r="K10" s="32">
        <v>15561.1</v>
      </c>
      <c r="L10" s="32">
        <v>17309.900000000001</v>
      </c>
      <c r="M10" s="32">
        <v>18844.400000000001</v>
      </c>
    </row>
    <row r="11" spans="1:24" s="16" customFormat="1" ht="15" customHeight="1">
      <c r="A11" s="18" t="s">
        <v>34</v>
      </c>
      <c r="B11" s="31">
        <v>1378</v>
      </c>
      <c r="C11" s="31">
        <v>1251</v>
      </c>
      <c r="D11" s="31">
        <v>1351</v>
      </c>
      <c r="E11" s="31">
        <v>1224</v>
      </c>
      <c r="F11" s="31">
        <v>1509</v>
      </c>
      <c r="G11" s="33">
        <v>1330.6</v>
      </c>
      <c r="H11" s="33">
        <v>1367.9</v>
      </c>
      <c r="I11" s="33">
        <v>1409.5</v>
      </c>
      <c r="J11" s="33">
        <v>1432.6</v>
      </c>
      <c r="K11" s="33">
        <v>1438.7</v>
      </c>
      <c r="L11" s="33">
        <v>1494.5</v>
      </c>
      <c r="M11" s="33">
        <v>1553.3</v>
      </c>
    </row>
    <row r="12" spans="1:24" s="16" customFormat="1" ht="21.75" customHeight="1">
      <c r="A12" s="19" t="s">
        <v>48</v>
      </c>
      <c r="B12" s="31">
        <v>974</v>
      </c>
      <c r="C12" s="31">
        <v>867</v>
      </c>
      <c r="D12" s="31">
        <v>1004</v>
      </c>
      <c r="E12" s="31">
        <v>900</v>
      </c>
      <c r="F12" s="31">
        <v>1055</v>
      </c>
      <c r="G12" s="33">
        <v>960</v>
      </c>
      <c r="H12" s="33">
        <v>960</v>
      </c>
      <c r="I12" s="33">
        <v>960</v>
      </c>
      <c r="J12" s="33">
        <v>960</v>
      </c>
      <c r="K12" s="33">
        <v>960</v>
      </c>
      <c r="L12" s="33">
        <v>960</v>
      </c>
      <c r="M12" s="33">
        <v>960</v>
      </c>
    </row>
    <row r="13" spans="1:24" s="16" customFormat="1" ht="15" customHeight="1">
      <c r="A13" s="19" t="s">
        <v>49</v>
      </c>
      <c r="B13" s="31">
        <v>404</v>
      </c>
      <c r="C13" s="31">
        <v>384</v>
      </c>
      <c r="D13" s="31">
        <v>347</v>
      </c>
      <c r="E13" s="31">
        <v>324</v>
      </c>
      <c r="F13" s="31">
        <v>454</v>
      </c>
      <c r="G13" s="33">
        <v>370.6</v>
      </c>
      <c r="H13" s="33">
        <v>407.9</v>
      </c>
      <c r="I13" s="33">
        <v>449.5</v>
      </c>
      <c r="J13" s="33">
        <v>472.6</v>
      </c>
      <c r="K13" s="33">
        <v>478.7</v>
      </c>
      <c r="L13" s="33">
        <v>534.5</v>
      </c>
      <c r="M13" s="33">
        <v>593.29999999999995</v>
      </c>
    </row>
    <row r="14" spans="1:24" s="16" customFormat="1">
      <c r="A14" s="18" t="s">
        <v>37</v>
      </c>
      <c r="B14" s="31">
        <v>812</v>
      </c>
      <c r="C14" s="31">
        <v>774</v>
      </c>
      <c r="D14" s="31">
        <v>944</v>
      </c>
      <c r="E14" s="31">
        <v>815</v>
      </c>
      <c r="F14" s="34">
        <v>1001.1</v>
      </c>
      <c r="G14" s="33">
        <v>1018.8</v>
      </c>
      <c r="H14" s="33">
        <v>1027.9000000000001</v>
      </c>
      <c r="I14" s="33">
        <v>1053.4000000000001</v>
      </c>
      <c r="J14" s="33">
        <v>1062</v>
      </c>
      <c r="K14" s="33">
        <v>1085.4000000000001</v>
      </c>
      <c r="L14" s="33">
        <v>1173.7</v>
      </c>
      <c r="M14" s="33">
        <v>1274.5</v>
      </c>
    </row>
    <row r="15" spans="1:24" s="16" customFormat="1" ht="15" customHeight="1">
      <c r="A15" s="19" t="s">
        <v>50</v>
      </c>
      <c r="B15" s="31">
        <v>470</v>
      </c>
      <c r="C15" s="31">
        <v>450.2</v>
      </c>
      <c r="D15" s="31">
        <v>505.1</v>
      </c>
      <c r="E15" s="31">
        <v>448.5</v>
      </c>
      <c r="F15" s="31">
        <v>556.79999999999995</v>
      </c>
      <c r="G15" s="33">
        <v>548.4</v>
      </c>
      <c r="H15" s="33">
        <v>553.9</v>
      </c>
      <c r="I15" s="33">
        <v>571</v>
      </c>
      <c r="J15" s="33">
        <v>568.79999999999995</v>
      </c>
      <c r="K15" s="33">
        <v>580.6</v>
      </c>
      <c r="L15" s="33">
        <v>609.4</v>
      </c>
      <c r="M15" s="33">
        <v>671.7</v>
      </c>
      <c r="R15" s="20"/>
      <c r="V15" s="67" t="s">
        <v>51</v>
      </c>
      <c r="W15" s="67" t="s">
        <v>52</v>
      </c>
      <c r="X15" s="67" t="s">
        <v>53</v>
      </c>
    </row>
    <row r="16" spans="1:24" s="16" customFormat="1" ht="15" customHeight="1">
      <c r="A16" s="19" t="s">
        <v>54</v>
      </c>
      <c r="B16" s="31">
        <v>342</v>
      </c>
      <c r="C16" s="31">
        <v>323.8</v>
      </c>
      <c r="D16" s="31">
        <v>438.9</v>
      </c>
      <c r="E16" s="31">
        <v>366.5</v>
      </c>
      <c r="F16" s="31">
        <v>444.3</v>
      </c>
      <c r="G16" s="33">
        <v>470.4</v>
      </c>
      <c r="H16" s="33">
        <v>474</v>
      </c>
      <c r="I16" s="33">
        <v>482.4</v>
      </c>
      <c r="J16" s="33">
        <v>493.2</v>
      </c>
      <c r="K16" s="33">
        <v>504.8</v>
      </c>
      <c r="L16" s="33">
        <v>564.29999999999995</v>
      </c>
      <c r="M16" s="33">
        <v>602.79999999999995</v>
      </c>
      <c r="V16" s="67" t="s">
        <v>46</v>
      </c>
      <c r="W16" s="67">
        <v>10576.8</v>
      </c>
      <c r="X16" s="67">
        <v>24505.25</v>
      </c>
    </row>
    <row r="17" spans="1:24" s="16" customFormat="1" ht="15" customHeight="1">
      <c r="A17" s="21" t="s">
        <v>55</v>
      </c>
      <c r="B17" s="31"/>
      <c r="C17" s="31"/>
      <c r="D17" s="31"/>
      <c r="E17" s="31"/>
      <c r="F17" s="31">
        <v>13745</v>
      </c>
      <c r="G17" s="32">
        <v>14229.7</v>
      </c>
      <c r="H17" s="32">
        <v>14693.6</v>
      </c>
      <c r="I17" s="32">
        <v>15242.5</v>
      </c>
      <c r="J17" s="32">
        <v>15822.6</v>
      </c>
      <c r="K17" s="32">
        <v>16384.5</v>
      </c>
      <c r="L17" s="32">
        <v>19294.2</v>
      </c>
      <c r="M17" s="32">
        <v>22277.5</v>
      </c>
      <c r="V17" s="67" t="s">
        <v>56</v>
      </c>
      <c r="W17" s="67">
        <v>9503.2772999999997</v>
      </c>
      <c r="X17" s="67">
        <v>22051.091700000001</v>
      </c>
    </row>
    <row r="18" spans="1:24" s="16" customFormat="1" ht="15" customHeight="1">
      <c r="A18" s="58" t="s">
        <v>57</v>
      </c>
      <c r="B18" s="31"/>
      <c r="C18" s="31"/>
      <c r="D18" s="31"/>
      <c r="E18" s="31"/>
      <c r="F18" s="31"/>
      <c r="G18" s="32">
        <v>-155.19999999999999</v>
      </c>
      <c r="H18" s="32">
        <v>-270</v>
      </c>
      <c r="I18" s="32">
        <v>-437.3</v>
      </c>
      <c r="J18" s="32">
        <v>-638.20000000000005</v>
      </c>
      <c r="K18" s="32">
        <v>-823.4</v>
      </c>
      <c r="L18" s="32">
        <v>-1984.3</v>
      </c>
      <c r="M18" s="32">
        <v>-3433.1</v>
      </c>
    </row>
    <row r="19" spans="1:24" s="25" customFormat="1" ht="15" customHeight="1">
      <c r="A19" s="22"/>
      <c r="B19" s="23"/>
      <c r="C19" s="23"/>
      <c r="D19" s="23"/>
      <c r="E19" s="23"/>
      <c r="F19" s="23"/>
      <c r="G19" s="24"/>
      <c r="H19" s="24"/>
      <c r="I19" s="24"/>
      <c r="J19" s="24"/>
      <c r="K19" s="24"/>
      <c r="L19" s="24"/>
      <c r="M19" s="24"/>
    </row>
    <row r="20" spans="1:24" s="16" customFormat="1" ht="15" customHeight="1">
      <c r="A20" s="73" t="s">
        <v>58</v>
      </c>
      <c r="B20" s="74"/>
      <c r="C20" s="74"/>
      <c r="D20" s="74"/>
      <c r="E20" s="74"/>
      <c r="F20" s="74"/>
      <c r="G20" s="74"/>
      <c r="H20" s="74"/>
      <c r="I20" s="74"/>
      <c r="J20" s="74"/>
      <c r="K20" s="74"/>
      <c r="L20" s="74"/>
      <c r="M20" s="74"/>
    </row>
    <row r="21" spans="1:24" s="16" customFormat="1" ht="15" customHeight="1">
      <c r="A21" s="17" t="s">
        <v>47</v>
      </c>
      <c r="B21" s="35">
        <v>10559.197</v>
      </c>
      <c r="C21" s="35">
        <v>10928.053</v>
      </c>
      <c r="D21" s="35">
        <v>11488.197</v>
      </c>
      <c r="E21" s="35">
        <v>11890.683999999999</v>
      </c>
      <c r="F21" s="35">
        <v>12506.145</v>
      </c>
      <c r="G21" s="36">
        <v>12828.099</v>
      </c>
      <c r="H21" s="36">
        <v>13199.657999999999</v>
      </c>
      <c r="I21" s="36">
        <v>13536.989</v>
      </c>
      <c r="J21" s="36">
        <v>13850.584000000001</v>
      </c>
      <c r="K21" s="36">
        <v>14182.627</v>
      </c>
      <c r="L21" s="36">
        <v>15674.152</v>
      </c>
      <c r="M21" s="36">
        <v>16957.192999999999</v>
      </c>
      <c r="N21" s="26">
        <v>62851.7</v>
      </c>
    </row>
    <row r="22" spans="1:24" s="16" customFormat="1" ht="15" customHeight="1">
      <c r="A22" s="18" t="s">
        <v>34</v>
      </c>
      <c r="B22" s="35">
        <v>1276.539</v>
      </c>
      <c r="C22" s="35">
        <v>1155.8679999999999</v>
      </c>
      <c r="D22" s="35">
        <v>1259.4079999999999</v>
      </c>
      <c r="E22" s="35">
        <v>1130.9079999999999</v>
      </c>
      <c r="F22" s="35">
        <v>1389.2629999999999</v>
      </c>
      <c r="G22" s="37">
        <v>1372.5050000000001</v>
      </c>
      <c r="H22" s="37">
        <v>1396.6980000000001</v>
      </c>
      <c r="I22" s="37">
        <v>1444.3579999999999</v>
      </c>
      <c r="J22" s="37">
        <v>1448.306</v>
      </c>
      <c r="K22" s="37">
        <v>1466.0619999999999</v>
      </c>
      <c r="L22" s="37">
        <v>1507.164</v>
      </c>
      <c r="M22" s="37">
        <v>1544.0989999999999</v>
      </c>
    </row>
    <row r="23" spans="1:24" s="16" customFormat="1" ht="23.25" customHeight="1">
      <c r="A23" s="19" t="s">
        <v>48</v>
      </c>
      <c r="B23" s="35">
        <v>960.197</v>
      </c>
      <c r="C23" s="35">
        <v>836.01300000000003</v>
      </c>
      <c r="D23" s="35">
        <v>987.85500000000002</v>
      </c>
      <c r="E23" s="35">
        <v>875.82899999999995</v>
      </c>
      <c r="F23" s="35">
        <v>1033.855</v>
      </c>
      <c r="G23" s="37">
        <v>1059.0989999999999</v>
      </c>
      <c r="H23" s="37">
        <v>1054.288</v>
      </c>
      <c r="I23" s="37">
        <v>1063.03</v>
      </c>
      <c r="J23" s="37">
        <v>1054.029</v>
      </c>
      <c r="K23" s="37">
        <v>1065.6199999999999</v>
      </c>
      <c r="L23" s="37">
        <v>1064.173</v>
      </c>
      <c r="M23" s="37">
        <v>1054.9059999999999</v>
      </c>
    </row>
    <row r="24" spans="1:24" s="16" customFormat="1" ht="15" customHeight="1">
      <c r="A24" s="19" t="s">
        <v>49</v>
      </c>
      <c r="B24" s="35">
        <v>316.34199999999998</v>
      </c>
      <c r="C24" s="35">
        <v>319.85500000000002</v>
      </c>
      <c r="D24" s="35">
        <v>271.553</v>
      </c>
      <c r="E24" s="35">
        <v>255.07900000000001</v>
      </c>
      <c r="F24" s="35">
        <v>355.40800000000002</v>
      </c>
      <c r="G24" s="37">
        <v>313.40600000000001</v>
      </c>
      <c r="H24" s="37">
        <v>342.41</v>
      </c>
      <c r="I24" s="37">
        <v>381.32799999999997</v>
      </c>
      <c r="J24" s="37">
        <v>394.27699999999999</v>
      </c>
      <c r="K24" s="37">
        <v>400.44200000000001</v>
      </c>
      <c r="L24" s="37">
        <v>442.99099999999999</v>
      </c>
      <c r="M24" s="37">
        <v>489.19299999999998</v>
      </c>
    </row>
    <row r="25" spans="1:24" s="16" customFormat="1">
      <c r="A25" s="18" t="s">
        <v>37</v>
      </c>
      <c r="B25" s="35">
        <v>656.14499999999998</v>
      </c>
      <c r="C25" s="35">
        <v>595.47400000000005</v>
      </c>
      <c r="D25" s="35">
        <v>739.61900000000003</v>
      </c>
      <c r="E25" s="35">
        <v>678.52599999999995</v>
      </c>
      <c r="F25" s="38">
        <v>846.803</v>
      </c>
      <c r="G25" s="37">
        <v>857.55600000000004</v>
      </c>
      <c r="H25" s="37">
        <v>875.80899999999997</v>
      </c>
      <c r="I25" s="37">
        <v>891.72</v>
      </c>
      <c r="J25" s="37">
        <v>899.07500000000005</v>
      </c>
      <c r="K25" s="37">
        <v>919.96900000000005</v>
      </c>
      <c r="L25" s="37">
        <v>985.61599999999999</v>
      </c>
      <c r="M25" s="37">
        <v>1075.7729999999999</v>
      </c>
    </row>
    <row r="26" spans="1:24" s="16" customFormat="1" ht="15" customHeight="1">
      <c r="A26" s="19" t="s">
        <v>50</v>
      </c>
      <c r="B26" s="35">
        <v>366.63200000000001</v>
      </c>
      <c r="C26" s="35">
        <v>331.971</v>
      </c>
      <c r="D26" s="35">
        <v>376.399</v>
      </c>
      <c r="E26" s="35">
        <v>371.16199999999998</v>
      </c>
      <c r="F26" s="35">
        <v>437.95800000000003</v>
      </c>
      <c r="G26" s="37">
        <v>431.23200000000003</v>
      </c>
      <c r="H26" s="37">
        <v>439.19799999999998</v>
      </c>
      <c r="I26" s="37">
        <v>452.16199999999998</v>
      </c>
      <c r="J26" s="37">
        <v>451.27600000000001</v>
      </c>
      <c r="K26" s="37">
        <v>462.74099999999999</v>
      </c>
      <c r="L26" s="37">
        <v>477.702</v>
      </c>
      <c r="M26" s="37">
        <v>528.70100000000002</v>
      </c>
    </row>
    <row r="27" spans="1:24" s="16" customFormat="1" ht="15" customHeight="1">
      <c r="A27" s="19" t="s">
        <v>54</v>
      </c>
      <c r="B27" s="35">
        <v>289.51299999999998</v>
      </c>
      <c r="C27" s="35">
        <v>263.50299999999999</v>
      </c>
      <c r="D27" s="35">
        <v>363.22</v>
      </c>
      <c r="E27" s="35">
        <v>307.36399999999998</v>
      </c>
      <c r="F27" s="35">
        <v>408.84500000000003</v>
      </c>
      <c r="G27" s="37">
        <v>426.32400000000001</v>
      </c>
      <c r="H27" s="37">
        <v>436.61099999999999</v>
      </c>
      <c r="I27" s="37">
        <v>439.55799999999999</v>
      </c>
      <c r="J27" s="37">
        <v>447.79899999999998</v>
      </c>
      <c r="K27" s="37">
        <v>457.22800000000001</v>
      </c>
      <c r="L27" s="37">
        <v>507.91399999999999</v>
      </c>
      <c r="M27" s="37">
        <v>547.072</v>
      </c>
    </row>
    <row r="28" spans="1:24" s="16" customFormat="1" ht="15" customHeight="1">
      <c r="A28" s="21" t="s">
        <v>55</v>
      </c>
      <c r="B28" s="35"/>
      <c r="C28" s="35"/>
      <c r="D28" s="35"/>
      <c r="E28" s="35"/>
      <c r="F28" s="35">
        <v>12506.145</v>
      </c>
      <c r="G28" s="36">
        <v>12969.565000000001</v>
      </c>
      <c r="H28" s="36">
        <v>13446.706</v>
      </c>
      <c r="I28" s="36">
        <v>13936.682000000001</v>
      </c>
      <c r="J28" s="36">
        <v>14432.585999999999</v>
      </c>
      <c r="K28" s="36">
        <v>14932.993</v>
      </c>
      <c r="L28" s="36">
        <v>17470.695</v>
      </c>
      <c r="M28" s="36">
        <v>20046.447</v>
      </c>
    </row>
    <row r="29" spans="1:24" s="16" customFormat="1" ht="15" customHeight="1">
      <c r="A29" s="58" t="s">
        <v>57</v>
      </c>
      <c r="B29" s="35"/>
      <c r="C29" s="35"/>
      <c r="D29" s="35"/>
      <c r="E29" s="35"/>
      <c r="F29" s="35"/>
      <c r="G29" s="36">
        <v>-141.46600000000001</v>
      </c>
      <c r="H29" s="36">
        <v>-247.04900000000001</v>
      </c>
      <c r="I29" s="36">
        <v>-399.69299999999998</v>
      </c>
      <c r="J29" s="36">
        <v>-582.00199999999995</v>
      </c>
      <c r="K29" s="36">
        <v>-750.36599999999999</v>
      </c>
      <c r="L29" s="36">
        <v>-1796.5429999999999</v>
      </c>
      <c r="M29" s="36">
        <v>-3089.2539999999999</v>
      </c>
    </row>
    <row r="30" spans="1:24" s="16" customFormat="1" ht="15" customHeight="1">
      <c r="B30" s="27"/>
      <c r="C30" s="27"/>
      <c r="D30" s="27"/>
      <c r="E30" s="27"/>
      <c r="F30" s="27"/>
      <c r="G30" s="27"/>
      <c r="H30" s="27"/>
      <c r="I30" s="27"/>
      <c r="J30" s="27"/>
      <c r="K30" s="27"/>
      <c r="L30" s="27"/>
      <c r="M30" s="27"/>
    </row>
    <row r="31" spans="1:24" s="16" customFormat="1" ht="15" customHeight="1">
      <c r="A31" s="28" t="s">
        <v>59</v>
      </c>
      <c r="B31" s="29"/>
      <c r="C31" s="29"/>
      <c r="D31" s="29"/>
      <c r="E31" s="29"/>
      <c r="F31" s="29"/>
      <c r="G31" s="29"/>
      <c r="H31" s="42"/>
      <c r="I31" s="42"/>
      <c r="J31" s="42"/>
      <c r="K31" s="42"/>
      <c r="L31" s="42"/>
      <c r="M31" s="42"/>
    </row>
  </sheetData>
  <sheetProtection algorithmName="SHA-256" hashValue="u0uMzJeMZOg1a7jE0L81xK1J5lJPyptlSFH/WF1RTws=" saltValue="HB+wq5w4SDFujlMR5jbYHA==" spinCount="100000" sheet="1"/>
  <mergeCells count="3">
    <mergeCell ref="F1:N6"/>
    <mergeCell ref="A9:M9"/>
    <mergeCell ref="A20:M20"/>
  </mergeCells>
  <conditionalFormatting sqref="B15:E18 F18:M18 B26:E29 F29:M29">
    <cfRule type="cellIs" dxfId="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30" customWidth="1" collapsed="1"/>
    <col min="2" max="13" width="10.5703125" style="30" bestFit="1" customWidth="1" collapsed="1"/>
    <col min="14" max="18" width="24.42578125" style="30" collapsed="1"/>
    <col min="19" max="20" width="24.42578125" style="30"/>
    <col min="21" max="16384" width="24.42578125" style="30" collapsed="1"/>
  </cols>
  <sheetData>
    <row r="1" spans="1:24" s="43" customFormat="1" ht="15" customHeight="1">
      <c r="A1" s="55" t="s">
        <v>0</v>
      </c>
      <c r="B1" s="44"/>
      <c r="C1" s="44"/>
      <c r="F1" s="77" t="s">
        <v>64</v>
      </c>
      <c r="G1" s="77"/>
      <c r="H1" s="77"/>
      <c r="I1" s="77"/>
      <c r="J1" s="77"/>
      <c r="K1" s="77"/>
      <c r="L1" s="77"/>
      <c r="M1" s="77"/>
      <c r="N1" s="77"/>
    </row>
    <row r="2" spans="1:24" s="45" customFormat="1" ht="12.95" customHeight="1">
      <c r="A2" s="61"/>
      <c r="B2" s="61"/>
      <c r="C2" s="61"/>
      <c r="D2" s="61"/>
      <c r="E2" s="61"/>
      <c r="F2" s="77"/>
      <c r="G2" s="77"/>
      <c r="H2" s="77"/>
      <c r="I2" s="77"/>
      <c r="J2" s="77"/>
      <c r="K2" s="77"/>
      <c r="L2" s="77"/>
      <c r="M2" s="77"/>
      <c r="N2" s="77"/>
      <c r="O2" s="61"/>
      <c r="P2" s="61"/>
      <c r="Q2" s="61"/>
      <c r="R2" s="61"/>
      <c r="S2" s="61"/>
      <c r="T2" s="61"/>
      <c r="U2" s="61"/>
      <c r="V2" s="61"/>
      <c r="W2" s="61"/>
      <c r="X2" s="61"/>
    </row>
    <row r="3" spans="1:24" s="45" customFormat="1" ht="12.95" customHeight="1">
      <c r="A3" s="61"/>
      <c r="B3" s="61"/>
      <c r="C3" s="61"/>
      <c r="D3" s="61"/>
      <c r="E3" s="61"/>
      <c r="F3" s="77"/>
      <c r="G3" s="77"/>
      <c r="H3" s="77"/>
      <c r="I3" s="77"/>
      <c r="J3" s="77"/>
      <c r="K3" s="77"/>
      <c r="L3" s="77"/>
      <c r="M3" s="77"/>
      <c r="N3" s="77"/>
      <c r="O3" s="61"/>
      <c r="P3" s="61"/>
      <c r="Q3" s="61"/>
      <c r="R3" s="61"/>
      <c r="S3" s="61"/>
      <c r="T3" s="61"/>
      <c r="U3" s="61"/>
      <c r="V3" s="61"/>
      <c r="W3" s="61"/>
      <c r="X3" s="61"/>
    </row>
    <row r="4" spans="1:24" s="45" customFormat="1" ht="12.95" customHeight="1">
      <c r="A4" s="61"/>
      <c r="B4" s="61"/>
      <c r="C4" s="61"/>
      <c r="D4" s="61"/>
      <c r="E4" s="61"/>
      <c r="F4" s="77"/>
      <c r="G4" s="77"/>
      <c r="H4" s="77"/>
      <c r="I4" s="77"/>
      <c r="J4" s="77"/>
      <c r="K4" s="77"/>
      <c r="L4" s="77"/>
      <c r="M4" s="77"/>
      <c r="N4" s="77"/>
      <c r="O4" s="61"/>
      <c r="P4" s="61"/>
      <c r="Q4" s="61"/>
      <c r="R4" s="61"/>
      <c r="S4" s="61"/>
      <c r="T4" s="61"/>
      <c r="U4" s="61"/>
      <c r="V4" s="61"/>
      <c r="W4" s="61"/>
      <c r="X4" s="61"/>
    </row>
    <row r="5" spans="1:24" s="45" customFormat="1" ht="12.95" customHeight="1">
      <c r="A5" s="61"/>
      <c r="B5" s="61"/>
      <c r="C5" s="61"/>
      <c r="D5" s="61"/>
      <c r="E5" s="61"/>
      <c r="F5" s="77"/>
      <c r="G5" s="77"/>
      <c r="H5" s="77"/>
      <c r="I5" s="77"/>
      <c r="J5" s="77"/>
      <c r="K5" s="77"/>
      <c r="L5" s="77"/>
      <c r="M5" s="77"/>
      <c r="N5" s="77"/>
      <c r="O5" s="61"/>
      <c r="P5" s="61"/>
      <c r="Q5" s="61"/>
      <c r="R5" s="61"/>
      <c r="S5" s="61"/>
      <c r="T5" s="61"/>
      <c r="U5" s="61"/>
      <c r="V5" s="61"/>
      <c r="W5" s="61"/>
      <c r="X5" s="61"/>
    </row>
    <row r="6" spans="1:24" s="45" customFormat="1" ht="12.95" customHeight="1">
      <c r="A6" s="61"/>
      <c r="B6" s="61"/>
      <c r="C6" s="61"/>
      <c r="D6" s="61"/>
      <c r="E6" s="61"/>
      <c r="F6" s="77"/>
      <c r="G6" s="77"/>
      <c r="H6" s="77"/>
      <c r="I6" s="77"/>
      <c r="J6" s="77"/>
      <c r="K6" s="77"/>
      <c r="L6" s="77"/>
      <c r="M6" s="77"/>
      <c r="N6" s="77"/>
      <c r="O6" s="61"/>
      <c r="P6" s="61"/>
      <c r="Q6" s="61"/>
      <c r="R6" s="61"/>
      <c r="S6" s="61"/>
      <c r="T6" s="61"/>
      <c r="U6" s="61"/>
      <c r="V6" s="61"/>
      <c r="W6" s="61"/>
      <c r="X6" s="61"/>
    </row>
    <row r="7" spans="1:24" s="15" customFormat="1" ht="39" customHeight="1">
      <c r="A7" s="14" t="s">
        <v>65</v>
      </c>
      <c r="B7" s="68"/>
      <c r="C7" s="68"/>
      <c r="D7" s="69"/>
      <c r="E7" s="69"/>
      <c r="F7" s="69"/>
      <c r="G7" s="69"/>
      <c r="H7" s="69"/>
      <c r="I7" s="69"/>
      <c r="J7" s="69"/>
      <c r="K7" s="69"/>
      <c r="L7" s="69"/>
      <c r="M7" s="69"/>
      <c r="N7" s="70"/>
      <c r="O7" s="40" t="s">
        <v>66</v>
      </c>
      <c r="P7" s="40" t="s">
        <v>67</v>
      </c>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5" t="s">
        <v>46</v>
      </c>
      <c r="B9" s="76"/>
      <c r="C9" s="76"/>
      <c r="D9" s="76"/>
      <c r="E9" s="76"/>
      <c r="F9" s="76"/>
      <c r="G9" s="76"/>
      <c r="H9" s="76"/>
      <c r="I9" s="76"/>
      <c r="J9" s="76"/>
      <c r="K9" s="76"/>
      <c r="L9" s="76"/>
      <c r="M9" s="76"/>
    </row>
    <row r="10" spans="1:24" s="16" customFormat="1" ht="15" customHeight="1">
      <c r="A10" s="17" t="s">
        <v>47</v>
      </c>
      <c r="B10" s="31">
        <v>2205</v>
      </c>
      <c r="C10" s="31">
        <v>2280</v>
      </c>
      <c r="D10" s="31">
        <v>2366</v>
      </c>
      <c r="E10" s="31">
        <v>2374</v>
      </c>
      <c r="F10" s="31">
        <v>2470</v>
      </c>
      <c r="G10" s="32">
        <v>2559.1999999999998</v>
      </c>
      <c r="H10" s="32">
        <v>2642.3</v>
      </c>
      <c r="I10" s="32">
        <v>2709.2</v>
      </c>
      <c r="J10" s="32">
        <v>2787.8</v>
      </c>
      <c r="K10" s="32">
        <v>2859.9</v>
      </c>
      <c r="L10" s="32">
        <v>3161</v>
      </c>
      <c r="M10" s="32">
        <v>3410.6</v>
      </c>
    </row>
    <row r="11" spans="1:24" s="16" customFormat="1" ht="15" customHeight="1">
      <c r="A11" s="18" t="s">
        <v>34</v>
      </c>
      <c r="B11" s="31">
        <v>255</v>
      </c>
      <c r="C11" s="31">
        <v>223</v>
      </c>
      <c r="D11" s="31">
        <v>239</v>
      </c>
      <c r="E11" s="31">
        <v>177</v>
      </c>
      <c r="F11" s="31">
        <v>270</v>
      </c>
      <c r="G11" s="33">
        <v>245</v>
      </c>
      <c r="H11" s="33">
        <v>236.8</v>
      </c>
      <c r="I11" s="33">
        <v>236.8</v>
      </c>
      <c r="J11" s="33">
        <v>238.1</v>
      </c>
      <c r="K11" s="33">
        <v>238</v>
      </c>
      <c r="L11" s="33">
        <v>246.3</v>
      </c>
      <c r="M11" s="33">
        <v>252.2</v>
      </c>
    </row>
    <row r="12" spans="1:24" s="16" customFormat="1" ht="21.75" customHeight="1">
      <c r="A12" s="19" t="s">
        <v>48</v>
      </c>
      <c r="B12" s="31">
        <v>180</v>
      </c>
      <c r="C12" s="31">
        <v>154</v>
      </c>
      <c r="D12" s="31">
        <v>181</v>
      </c>
      <c r="E12" s="31">
        <v>120</v>
      </c>
      <c r="F12" s="31">
        <v>187</v>
      </c>
      <c r="G12" s="33">
        <v>165</v>
      </c>
      <c r="H12" s="33">
        <v>165</v>
      </c>
      <c r="I12" s="33">
        <v>165</v>
      </c>
      <c r="J12" s="33">
        <v>165</v>
      </c>
      <c r="K12" s="33">
        <v>165</v>
      </c>
      <c r="L12" s="33">
        <v>165</v>
      </c>
      <c r="M12" s="33">
        <v>165</v>
      </c>
    </row>
    <row r="13" spans="1:24" s="16" customFormat="1" ht="15" customHeight="1">
      <c r="A13" s="19" t="s">
        <v>49</v>
      </c>
      <c r="B13" s="31">
        <v>75</v>
      </c>
      <c r="C13" s="31">
        <v>69</v>
      </c>
      <c r="D13" s="31">
        <v>58</v>
      </c>
      <c r="E13" s="31">
        <v>57</v>
      </c>
      <c r="F13" s="31">
        <v>83</v>
      </c>
      <c r="G13" s="33">
        <v>80</v>
      </c>
      <c r="H13" s="33">
        <v>71.8</v>
      </c>
      <c r="I13" s="33">
        <v>71.8</v>
      </c>
      <c r="J13" s="33">
        <v>73.099999999999994</v>
      </c>
      <c r="K13" s="33">
        <v>73</v>
      </c>
      <c r="L13" s="33">
        <v>81.3</v>
      </c>
      <c r="M13" s="33">
        <v>87.2</v>
      </c>
    </row>
    <row r="14" spans="1:24" s="16" customFormat="1">
      <c r="A14" s="18" t="s">
        <v>37</v>
      </c>
      <c r="B14" s="31">
        <v>148</v>
      </c>
      <c r="C14" s="31">
        <v>153</v>
      </c>
      <c r="D14" s="31">
        <v>169</v>
      </c>
      <c r="E14" s="31">
        <v>174</v>
      </c>
      <c r="F14" s="34">
        <v>155.80000000000001</v>
      </c>
      <c r="G14" s="33">
        <v>153.69999999999999</v>
      </c>
      <c r="H14" s="33">
        <v>169.9</v>
      </c>
      <c r="I14" s="33">
        <v>159.5</v>
      </c>
      <c r="J14" s="33">
        <v>165.9</v>
      </c>
      <c r="K14" s="33">
        <v>178.1</v>
      </c>
      <c r="L14" s="33">
        <v>190.3</v>
      </c>
      <c r="M14" s="33">
        <v>212.3</v>
      </c>
    </row>
    <row r="15" spans="1:24" s="16" customFormat="1" ht="15" customHeight="1">
      <c r="A15" s="19" t="s">
        <v>50</v>
      </c>
      <c r="B15" s="31">
        <v>87</v>
      </c>
      <c r="C15" s="31">
        <v>87.9</v>
      </c>
      <c r="D15" s="31">
        <v>92</v>
      </c>
      <c r="E15" s="31">
        <v>93.6</v>
      </c>
      <c r="F15" s="31">
        <v>84.3</v>
      </c>
      <c r="G15" s="33">
        <v>83.2</v>
      </c>
      <c r="H15" s="33">
        <v>94.6</v>
      </c>
      <c r="I15" s="33">
        <v>87.9</v>
      </c>
      <c r="J15" s="33">
        <v>91.7</v>
      </c>
      <c r="K15" s="33">
        <v>100.3</v>
      </c>
      <c r="L15" s="33">
        <v>104.9</v>
      </c>
      <c r="M15" s="33">
        <v>117.9</v>
      </c>
      <c r="R15" s="20"/>
      <c r="V15" s="67" t="s">
        <v>51</v>
      </c>
      <c r="W15" s="67" t="s">
        <v>52</v>
      </c>
      <c r="X15" s="67" t="s">
        <v>53</v>
      </c>
    </row>
    <row r="16" spans="1:24" s="16" customFormat="1" ht="15" customHeight="1">
      <c r="A16" s="19" t="s">
        <v>54</v>
      </c>
      <c r="B16" s="31">
        <v>61</v>
      </c>
      <c r="C16" s="31">
        <v>65.099999999999994</v>
      </c>
      <c r="D16" s="31">
        <v>77</v>
      </c>
      <c r="E16" s="31">
        <v>80.400000000000006</v>
      </c>
      <c r="F16" s="31">
        <v>71.5</v>
      </c>
      <c r="G16" s="33">
        <v>70.5</v>
      </c>
      <c r="H16" s="33">
        <v>75.3</v>
      </c>
      <c r="I16" s="33">
        <v>71.599999999999994</v>
      </c>
      <c r="J16" s="33">
        <v>74.2</v>
      </c>
      <c r="K16" s="33">
        <v>77.8</v>
      </c>
      <c r="L16" s="33">
        <v>85.4</v>
      </c>
      <c r="M16" s="33">
        <v>94.4</v>
      </c>
      <c r="V16" s="67" t="s">
        <v>46</v>
      </c>
      <c r="W16" s="67">
        <v>1984.5</v>
      </c>
      <c r="X16" s="67">
        <v>4614.5</v>
      </c>
    </row>
    <row r="17" spans="1:24" s="16" customFormat="1" ht="15" customHeight="1">
      <c r="A17" s="21" t="s">
        <v>55</v>
      </c>
      <c r="B17" s="31"/>
      <c r="C17" s="31"/>
      <c r="D17" s="31"/>
      <c r="E17" s="31"/>
      <c r="F17" s="31">
        <v>2470</v>
      </c>
      <c r="G17" s="32">
        <v>2575.8000000000002</v>
      </c>
      <c r="H17" s="32">
        <v>2688.7</v>
      </c>
      <c r="I17" s="32">
        <v>2796</v>
      </c>
      <c r="J17" s="32">
        <v>2914.5</v>
      </c>
      <c r="K17" s="32">
        <v>3041.2</v>
      </c>
      <c r="L17" s="32">
        <v>3627.8</v>
      </c>
      <c r="M17" s="32">
        <v>4195</v>
      </c>
      <c r="V17" s="67" t="s">
        <v>56</v>
      </c>
      <c r="W17" s="67">
        <v>1815.6312</v>
      </c>
      <c r="X17" s="67">
        <v>4177.8176000000003</v>
      </c>
    </row>
    <row r="18" spans="1:24" s="16" customFormat="1" ht="15" customHeight="1">
      <c r="A18" s="58" t="s">
        <v>57</v>
      </c>
      <c r="B18" s="31"/>
      <c r="C18" s="31"/>
      <c r="D18" s="31"/>
      <c r="E18" s="31"/>
      <c r="F18" s="31"/>
      <c r="G18" s="32">
        <v>-16.600000000000001</v>
      </c>
      <c r="H18" s="32">
        <v>-46.4</v>
      </c>
      <c r="I18" s="32">
        <v>-86.8</v>
      </c>
      <c r="J18" s="32">
        <v>-126.7</v>
      </c>
      <c r="K18" s="32">
        <v>-181.3</v>
      </c>
      <c r="L18" s="32">
        <v>-466.8</v>
      </c>
      <c r="M18" s="32">
        <v>-784.4</v>
      </c>
    </row>
    <row r="19" spans="1:24" s="25" customFormat="1" ht="15" customHeight="1">
      <c r="A19" s="22"/>
      <c r="B19" s="23"/>
      <c r="C19" s="23"/>
      <c r="D19" s="23"/>
      <c r="E19" s="23"/>
      <c r="F19" s="23"/>
      <c r="G19" s="24"/>
      <c r="H19" s="24"/>
      <c r="I19" s="24"/>
      <c r="J19" s="24"/>
      <c r="K19" s="24"/>
      <c r="L19" s="24"/>
      <c r="M19" s="24"/>
    </row>
    <row r="20" spans="1:24" s="16" customFormat="1" ht="15" customHeight="1">
      <c r="A20" s="73" t="s">
        <v>58</v>
      </c>
      <c r="B20" s="74"/>
      <c r="C20" s="74"/>
      <c r="D20" s="74"/>
      <c r="E20" s="74"/>
      <c r="F20" s="74"/>
      <c r="G20" s="74"/>
      <c r="H20" s="74"/>
      <c r="I20" s="74"/>
      <c r="J20" s="74"/>
      <c r="K20" s="74"/>
      <c r="L20" s="74"/>
      <c r="M20" s="74"/>
    </row>
    <row r="21" spans="1:24" s="16" customFormat="1" ht="15" customHeight="1">
      <c r="A21" s="17" t="s">
        <v>47</v>
      </c>
      <c r="B21" s="35">
        <v>2017.3679999999999</v>
      </c>
      <c r="C21" s="35">
        <v>2050.6320000000001</v>
      </c>
      <c r="D21" s="35">
        <v>2152.4870000000001</v>
      </c>
      <c r="E21" s="35">
        <v>2171.5790000000002</v>
      </c>
      <c r="F21" s="35">
        <v>2254.895</v>
      </c>
      <c r="G21" s="36">
        <v>2337.3919999999998</v>
      </c>
      <c r="H21" s="36">
        <v>2411.7890000000002</v>
      </c>
      <c r="I21" s="36">
        <v>2480.9690000000001</v>
      </c>
      <c r="J21" s="36">
        <v>2551.9940000000001</v>
      </c>
      <c r="K21" s="36">
        <v>2611.866</v>
      </c>
      <c r="L21" s="36">
        <v>2870.1529999999998</v>
      </c>
      <c r="M21" s="36">
        <v>3087.8789999999999</v>
      </c>
      <c r="N21" s="26">
        <v>62851.7</v>
      </c>
    </row>
    <row r="22" spans="1:24" s="16" customFormat="1" ht="15" customHeight="1">
      <c r="A22" s="18" t="s">
        <v>34</v>
      </c>
      <c r="B22" s="35">
        <v>243.69800000000001</v>
      </c>
      <c r="C22" s="35">
        <v>204.119</v>
      </c>
      <c r="D22" s="35">
        <v>239.75</v>
      </c>
      <c r="E22" s="35">
        <v>162.17099999999999</v>
      </c>
      <c r="F22" s="35">
        <v>256.03899999999999</v>
      </c>
      <c r="G22" s="37">
        <v>239.67400000000001</v>
      </c>
      <c r="H22" s="37">
        <v>235.738</v>
      </c>
      <c r="I22" s="37">
        <v>237.685</v>
      </c>
      <c r="J22" s="37">
        <v>239.816</v>
      </c>
      <c r="K22" s="37">
        <v>236.29599999999999</v>
      </c>
      <c r="L22" s="37">
        <v>243.745</v>
      </c>
      <c r="M22" s="37">
        <v>247.12299999999999</v>
      </c>
    </row>
    <row r="23" spans="1:24" s="16" customFormat="1" ht="23.25" customHeight="1">
      <c r="A23" s="19" t="s">
        <v>48</v>
      </c>
      <c r="B23" s="35">
        <v>178.22399999999999</v>
      </c>
      <c r="C23" s="35">
        <v>142.90799999999999</v>
      </c>
      <c r="D23" s="35">
        <v>188.40799999999999</v>
      </c>
      <c r="E23" s="35">
        <v>114.974</v>
      </c>
      <c r="F23" s="35">
        <v>184.61799999999999</v>
      </c>
      <c r="G23" s="37">
        <v>177.351</v>
      </c>
      <c r="H23" s="37">
        <v>180.19499999999999</v>
      </c>
      <c r="I23" s="37">
        <v>180.65600000000001</v>
      </c>
      <c r="J23" s="37">
        <v>181.15600000000001</v>
      </c>
      <c r="K23" s="37">
        <v>178.12799999999999</v>
      </c>
      <c r="L23" s="37">
        <v>180.54599999999999</v>
      </c>
      <c r="M23" s="37">
        <v>179.28299999999999</v>
      </c>
    </row>
    <row r="24" spans="1:24" s="16" customFormat="1" ht="15" customHeight="1">
      <c r="A24" s="19" t="s">
        <v>49</v>
      </c>
      <c r="B24" s="35">
        <v>65.474000000000004</v>
      </c>
      <c r="C24" s="35">
        <v>61.210999999999999</v>
      </c>
      <c r="D24" s="35">
        <v>51.341999999999999</v>
      </c>
      <c r="E24" s="35">
        <v>47.197000000000003</v>
      </c>
      <c r="F24" s="35">
        <v>71.421000000000006</v>
      </c>
      <c r="G24" s="37">
        <v>62.323</v>
      </c>
      <c r="H24" s="37">
        <v>55.542999999999999</v>
      </c>
      <c r="I24" s="37">
        <v>57.029000000000003</v>
      </c>
      <c r="J24" s="37">
        <v>58.66</v>
      </c>
      <c r="K24" s="37">
        <v>58.167999999999999</v>
      </c>
      <c r="L24" s="37">
        <v>63.198999999999998</v>
      </c>
      <c r="M24" s="37">
        <v>67.84</v>
      </c>
    </row>
    <row r="25" spans="1:24" s="16" customFormat="1">
      <c r="A25" s="18" t="s">
        <v>37</v>
      </c>
      <c r="B25" s="35">
        <v>131.05199999999999</v>
      </c>
      <c r="C25" s="35">
        <v>134.19800000000001</v>
      </c>
      <c r="D25" s="35">
        <v>140.26300000000001</v>
      </c>
      <c r="E25" s="35">
        <v>146.47300000000001</v>
      </c>
      <c r="F25" s="38">
        <v>141.01</v>
      </c>
      <c r="G25" s="37">
        <v>136.93600000000001</v>
      </c>
      <c r="H25" s="37">
        <v>154.68600000000001</v>
      </c>
      <c r="I25" s="37">
        <v>142.11500000000001</v>
      </c>
      <c r="J25" s="37">
        <v>150.60499999999999</v>
      </c>
      <c r="K25" s="37">
        <v>159.84899999999999</v>
      </c>
      <c r="L25" s="37">
        <v>173.779</v>
      </c>
      <c r="M25" s="37">
        <v>192.92599999999999</v>
      </c>
    </row>
    <row r="26" spans="1:24" s="16" customFormat="1" ht="15" customHeight="1">
      <c r="A26" s="19" t="s">
        <v>50</v>
      </c>
      <c r="B26" s="35">
        <v>74.525999999999996</v>
      </c>
      <c r="C26" s="35">
        <v>73.799000000000007</v>
      </c>
      <c r="D26" s="35">
        <v>71.724000000000004</v>
      </c>
      <c r="E26" s="35">
        <v>77.843000000000004</v>
      </c>
      <c r="F26" s="35">
        <v>75.468999999999994</v>
      </c>
      <c r="G26" s="37">
        <v>73.602999999999994</v>
      </c>
      <c r="H26" s="37">
        <v>86.251999999999995</v>
      </c>
      <c r="I26" s="37">
        <v>77.796999999999997</v>
      </c>
      <c r="J26" s="37">
        <v>83.308000000000007</v>
      </c>
      <c r="K26" s="37">
        <v>88.503</v>
      </c>
      <c r="L26" s="37">
        <v>95.465000000000003</v>
      </c>
      <c r="M26" s="37">
        <v>107.29900000000001</v>
      </c>
    </row>
    <row r="27" spans="1:24" s="16" customFormat="1" ht="15" customHeight="1">
      <c r="A27" s="19" t="s">
        <v>54</v>
      </c>
      <c r="B27" s="35">
        <v>56.526000000000003</v>
      </c>
      <c r="C27" s="35">
        <v>60.399000000000001</v>
      </c>
      <c r="D27" s="35">
        <v>68.539000000000001</v>
      </c>
      <c r="E27" s="35">
        <v>68.63</v>
      </c>
      <c r="F27" s="35">
        <v>65.540999999999997</v>
      </c>
      <c r="G27" s="37">
        <v>63.332999999999998</v>
      </c>
      <c r="H27" s="37">
        <v>68.433999999999997</v>
      </c>
      <c r="I27" s="37">
        <v>64.317999999999998</v>
      </c>
      <c r="J27" s="37">
        <v>67.296999999999997</v>
      </c>
      <c r="K27" s="37">
        <v>71.346000000000004</v>
      </c>
      <c r="L27" s="37">
        <v>78.313999999999993</v>
      </c>
      <c r="M27" s="37">
        <v>85.626999999999995</v>
      </c>
    </row>
    <row r="28" spans="1:24" s="16" customFormat="1" ht="15" customHeight="1">
      <c r="A28" s="21" t="s">
        <v>55</v>
      </c>
      <c r="B28" s="35"/>
      <c r="C28" s="35"/>
      <c r="D28" s="35"/>
      <c r="E28" s="35"/>
      <c r="F28" s="35">
        <v>2254.895</v>
      </c>
      <c r="G28" s="36">
        <v>2352.4079999999999</v>
      </c>
      <c r="H28" s="36">
        <v>2454.1030000000001</v>
      </c>
      <c r="I28" s="36">
        <v>2560.4319999999998</v>
      </c>
      <c r="J28" s="36">
        <v>2667.9119999999998</v>
      </c>
      <c r="K28" s="36">
        <v>2777.3519999999999</v>
      </c>
      <c r="L28" s="36">
        <v>3293.9140000000002</v>
      </c>
      <c r="M28" s="36">
        <v>3798.0160000000001</v>
      </c>
    </row>
    <row r="29" spans="1:24" s="16" customFormat="1" ht="15" customHeight="1">
      <c r="A29" s="58" t="s">
        <v>57</v>
      </c>
      <c r="B29" s="35"/>
      <c r="C29" s="35"/>
      <c r="D29" s="35"/>
      <c r="E29" s="35"/>
      <c r="F29" s="35"/>
      <c r="G29" s="36">
        <v>-15.016</v>
      </c>
      <c r="H29" s="36">
        <v>-42.314</v>
      </c>
      <c r="I29" s="36">
        <v>-79.462999999999994</v>
      </c>
      <c r="J29" s="36">
        <v>-115.91800000000001</v>
      </c>
      <c r="K29" s="36">
        <v>-165.48599999999999</v>
      </c>
      <c r="L29" s="36">
        <v>-423.76100000000002</v>
      </c>
      <c r="M29" s="36">
        <v>-710.13599999999997</v>
      </c>
    </row>
    <row r="30" spans="1:24" s="16" customFormat="1" ht="15" customHeight="1">
      <c r="B30" s="27"/>
      <c r="C30" s="27"/>
      <c r="D30" s="27"/>
      <c r="E30" s="27"/>
      <c r="F30" s="27"/>
      <c r="G30" s="27"/>
      <c r="H30" s="27"/>
      <c r="I30" s="27"/>
      <c r="J30" s="27"/>
      <c r="K30" s="27"/>
      <c r="L30" s="27"/>
      <c r="M30" s="27"/>
    </row>
    <row r="31" spans="1:24" s="16" customFormat="1" ht="15" customHeight="1">
      <c r="A31" s="28" t="s">
        <v>59</v>
      </c>
      <c r="B31" s="29"/>
      <c r="C31" s="29"/>
      <c r="D31" s="29"/>
      <c r="E31" s="29"/>
      <c r="F31" s="29"/>
      <c r="G31" s="29"/>
      <c r="H31" s="42"/>
      <c r="I31" s="42"/>
      <c r="J31" s="42"/>
      <c r="K31" s="42"/>
      <c r="L31" s="42"/>
      <c r="M31" s="42"/>
    </row>
  </sheetData>
  <sheetProtection algorithmName="SHA-256" hashValue="7kKMH1bUD+70x2xr0JPefEQbSZ43BggjIhT04P5im3Q=" saltValue="ldvXeKW/XQhG0A9z9pC6RQ==" spinCount="100000" sheet="1"/>
  <mergeCells count="3">
    <mergeCell ref="F1:N6"/>
    <mergeCell ref="A9:M9"/>
    <mergeCell ref="A20:M20"/>
  </mergeCells>
  <conditionalFormatting sqref="B15:E18 F18:M18 B26:E29 F29:M29">
    <cfRule type="cellIs" dxfId="1"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30" customWidth="1" collapsed="1"/>
    <col min="2" max="13" width="10.5703125" style="30" bestFit="1" customWidth="1" collapsed="1"/>
    <col min="14" max="18" width="24.42578125" style="30" collapsed="1"/>
    <col min="19" max="20" width="24.42578125" style="30"/>
    <col min="21" max="16384" width="24.42578125" style="30" collapsed="1"/>
  </cols>
  <sheetData>
    <row r="1" spans="1:24" s="43" customFormat="1" ht="15" customHeight="1">
      <c r="A1" s="55" t="s">
        <v>0</v>
      </c>
      <c r="B1" s="44"/>
      <c r="C1" s="44"/>
      <c r="F1" s="77" t="s">
        <v>68</v>
      </c>
      <c r="G1" s="77"/>
      <c r="H1" s="77"/>
      <c r="I1" s="77"/>
      <c r="J1" s="77"/>
      <c r="K1" s="77"/>
      <c r="L1" s="77"/>
      <c r="M1" s="77"/>
      <c r="N1" s="77"/>
    </row>
    <row r="2" spans="1:24" s="45" customFormat="1" ht="12.95" customHeight="1">
      <c r="A2" s="61"/>
      <c r="B2" s="61"/>
      <c r="C2" s="61"/>
      <c r="D2" s="61"/>
      <c r="E2" s="61"/>
      <c r="F2" s="77"/>
      <c r="G2" s="77"/>
      <c r="H2" s="77"/>
      <c r="I2" s="77"/>
      <c r="J2" s="77"/>
      <c r="K2" s="77"/>
      <c r="L2" s="77"/>
      <c r="M2" s="77"/>
      <c r="N2" s="77"/>
      <c r="O2" s="61"/>
      <c r="P2" s="61"/>
      <c r="Q2" s="61"/>
      <c r="R2" s="61"/>
      <c r="S2" s="61"/>
      <c r="T2" s="61"/>
      <c r="U2" s="61"/>
      <c r="V2" s="61"/>
      <c r="W2" s="61"/>
      <c r="X2" s="61"/>
    </row>
    <row r="3" spans="1:24" s="45" customFormat="1" ht="12.95" customHeight="1">
      <c r="A3" s="61"/>
      <c r="B3" s="61"/>
      <c r="C3" s="61"/>
      <c r="D3" s="61"/>
      <c r="E3" s="61"/>
      <c r="F3" s="77"/>
      <c r="G3" s="77"/>
      <c r="H3" s="77"/>
      <c r="I3" s="77"/>
      <c r="J3" s="77"/>
      <c r="K3" s="77"/>
      <c r="L3" s="77"/>
      <c r="M3" s="77"/>
      <c r="N3" s="77"/>
      <c r="O3" s="61"/>
      <c r="P3" s="61"/>
      <c r="Q3" s="61"/>
      <c r="R3" s="61"/>
      <c r="S3" s="61"/>
      <c r="T3" s="61"/>
      <c r="U3" s="61"/>
      <c r="V3" s="61"/>
      <c r="W3" s="61"/>
      <c r="X3" s="61"/>
    </row>
    <row r="4" spans="1:24" s="45" customFormat="1" ht="12.95" customHeight="1">
      <c r="A4" s="61"/>
      <c r="B4" s="61"/>
      <c r="C4" s="61"/>
      <c r="D4" s="61"/>
      <c r="E4" s="61"/>
      <c r="F4" s="77"/>
      <c r="G4" s="77"/>
      <c r="H4" s="77"/>
      <c r="I4" s="77"/>
      <c r="J4" s="77"/>
      <c r="K4" s="77"/>
      <c r="L4" s="77"/>
      <c r="M4" s="77"/>
      <c r="N4" s="77"/>
      <c r="O4" s="61"/>
      <c r="P4" s="61"/>
      <c r="Q4" s="61"/>
      <c r="R4" s="61"/>
      <c r="S4" s="61"/>
      <c r="T4" s="61"/>
      <c r="U4" s="61"/>
      <c r="V4" s="61"/>
      <c r="W4" s="61"/>
      <c r="X4" s="61"/>
    </row>
    <row r="5" spans="1:24" s="45" customFormat="1" ht="12.95" customHeight="1">
      <c r="A5" s="61"/>
      <c r="B5" s="61"/>
      <c r="C5" s="61"/>
      <c r="D5" s="61"/>
      <c r="E5" s="61"/>
      <c r="F5" s="77"/>
      <c r="G5" s="77"/>
      <c r="H5" s="77"/>
      <c r="I5" s="77"/>
      <c r="J5" s="77"/>
      <c r="K5" s="77"/>
      <c r="L5" s="77"/>
      <c r="M5" s="77"/>
      <c r="N5" s="77"/>
      <c r="O5" s="61"/>
      <c r="P5" s="61"/>
      <c r="Q5" s="61"/>
      <c r="R5" s="61"/>
      <c r="S5" s="61"/>
      <c r="T5" s="61"/>
      <c r="U5" s="61"/>
      <c r="V5" s="61"/>
      <c r="W5" s="61"/>
      <c r="X5" s="61"/>
    </row>
    <row r="6" spans="1:24" s="45" customFormat="1" ht="12.95" customHeight="1">
      <c r="A6" s="61"/>
      <c r="B6" s="61"/>
      <c r="C6" s="61"/>
      <c r="D6" s="61"/>
      <c r="E6" s="61"/>
      <c r="F6" s="77"/>
      <c r="G6" s="77"/>
      <c r="H6" s="77"/>
      <c r="I6" s="77"/>
      <c r="J6" s="77"/>
      <c r="K6" s="77"/>
      <c r="L6" s="77"/>
      <c r="M6" s="77"/>
      <c r="N6" s="77"/>
      <c r="O6" s="61"/>
      <c r="P6" s="61"/>
      <c r="Q6" s="61"/>
      <c r="R6" s="61"/>
      <c r="S6" s="61"/>
      <c r="T6" s="61"/>
      <c r="U6" s="61"/>
      <c r="V6" s="61"/>
      <c r="W6" s="61"/>
      <c r="X6" s="61"/>
    </row>
    <row r="7" spans="1:24" s="15" customFormat="1" ht="39" customHeight="1">
      <c r="A7" s="14" t="s">
        <v>65</v>
      </c>
      <c r="B7" s="68"/>
      <c r="C7" s="68"/>
      <c r="D7" s="69"/>
      <c r="E7" s="69"/>
      <c r="F7" s="69"/>
      <c r="G7" s="69"/>
      <c r="H7" s="69"/>
      <c r="I7" s="69"/>
      <c r="J7" s="69"/>
      <c r="K7" s="69"/>
      <c r="L7" s="69"/>
      <c r="M7" s="69"/>
      <c r="N7" s="70"/>
      <c r="O7" s="40" t="s">
        <v>69</v>
      </c>
      <c r="P7" s="40" t="s">
        <v>70</v>
      </c>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5" t="s">
        <v>46</v>
      </c>
      <c r="B9" s="76"/>
      <c r="C9" s="76"/>
      <c r="D9" s="76"/>
      <c r="E9" s="76"/>
      <c r="F9" s="76"/>
      <c r="G9" s="76"/>
      <c r="H9" s="76"/>
      <c r="I9" s="76"/>
      <c r="J9" s="76"/>
      <c r="K9" s="76"/>
      <c r="L9" s="76"/>
      <c r="M9" s="76"/>
    </row>
    <row r="10" spans="1:24" s="16" customFormat="1" ht="15" customHeight="1">
      <c r="A10" s="17" t="s">
        <v>47</v>
      </c>
      <c r="B10" s="31">
        <v>1045</v>
      </c>
      <c r="C10" s="31">
        <v>1081</v>
      </c>
      <c r="D10" s="31">
        <v>1120</v>
      </c>
      <c r="E10" s="31">
        <v>1129</v>
      </c>
      <c r="F10" s="31">
        <v>1171</v>
      </c>
      <c r="G10" s="32">
        <v>1209.4000000000001</v>
      </c>
      <c r="H10" s="32">
        <v>1248.9000000000001</v>
      </c>
      <c r="I10" s="32">
        <v>1286.3</v>
      </c>
      <c r="J10" s="32">
        <v>1319.8</v>
      </c>
      <c r="K10" s="32">
        <v>1353.9</v>
      </c>
      <c r="L10" s="32">
        <v>1502.5</v>
      </c>
      <c r="M10" s="32">
        <v>1617.7</v>
      </c>
    </row>
    <row r="11" spans="1:24" s="16" customFormat="1" ht="15" customHeight="1">
      <c r="A11" s="18" t="s">
        <v>34</v>
      </c>
      <c r="B11" s="31">
        <v>127</v>
      </c>
      <c r="C11" s="31">
        <v>90</v>
      </c>
      <c r="D11" s="31">
        <v>106</v>
      </c>
      <c r="E11" s="31">
        <v>95</v>
      </c>
      <c r="F11" s="31">
        <v>113</v>
      </c>
      <c r="G11" s="33">
        <v>104.4</v>
      </c>
      <c r="H11" s="33">
        <v>105</v>
      </c>
      <c r="I11" s="33">
        <v>107</v>
      </c>
      <c r="J11" s="33">
        <v>104.8</v>
      </c>
      <c r="K11" s="33">
        <v>108.8</v>
      </c>
      <c r="L11" s="33">
        <v>112.5</v>
      </c>
      <c r="M11" s="33">
        <v>113.1</v>
      </c>
    </row>
    <row r="12" spans="1:24" s="16" customFormat="1" ht="21.75" customHeight="1">
      <c r="A12" s="19" t="s">
        <v>48</v>
      </c>
      <c r="B12" s="31">
        <v>96</v>
      </c>
      <c r="C12" s="31">
        <v>65</v>
      </c>
      <c r="D12" s="31">
        <v>76</v>
      </c>
      <c r="E12" s="31">
        <v>75</v>
      </c>
      <c r="F12" s="31">
        <v>73</v>
      </c>
      <c r="G12" s="33">
        <v>77</v>
      </c>
      <c r="H12" s="33">
        <v>77</v>
      </c>
      <c r="I12" s="33">
        <v>77</v>
      </c>
      <c r="J12" s="33">
        <v>77</v>
      </c>
      <c r="K12" s="33">
        <v>77</v>
      </c>
      <c r="L12" s="33">
        <v>77</v>
      </c>
      <c r="M12" s="33">
        <v>77</v>
      </c>
    </row>
    <row r="13" spans="1:24" s="16" customFormat="1" ht="15" customHeight="1">
      <c r="A13" s="19" t="s">
        <v>49</v>
      </c>
      <c r="B13" s="31">
        <v>31</v>
      </c>
      <c r="C13" s="31">
        <v>25</v>
      </c>
      <c r="D13" s="31">
        <v>30</v>
      </c>
      <c r="E13" s="31">
        <v>20</v>
      </c>
      <c r="F13" s="31">
        <v>40</v>
      </c>
      <c r="G13" s="33">
        <v>27.4</v>
      </c>
      <c r="H13" s="33">
        <v>28</v>
      </c>
      <c r="I13" s="33">
        <v>30</v>
      </c>
      <c r="J13" s="33">
        <v>27.8</v>
      </c>
      <c r="K13" s="33">
        <v>31.8</v>
      </c>
      <c r="L13" s="33">
        <v>35.5</v>
      </c>
      <c r="M13" s="33">
        <v>36.1</v>
      </c>
    </row>
    <row r="14" spans="1:24" s="16" customFormat="1">
      <c r="A14" s="18" t="s">
        <v>37</v>
      </c>
      <c r="B14" s="31">
        <v>52</v>
      </c>
      <c r="C14" s="31">
        <v>67</v>
      </c>
      <c r="D14" s="31">
        <v>86</v>
      </c>
      <c r="E14" s="31">
        <v>70</v>
      </c>
      <c r="F14" s="34">
        <v>66</v>
      </c>
      <c r="G14" s="33">
        <v>65.5</v>
      </c>
      <c r="H14" s="33">
        <v>69.599999999999994</v>
      </c>
      <c r="I14" s="33">
        <v>71.3</v>
      </c>
      <c r="J14" s="33">
        <v>74.7</v>
      </c>
      <c r="K14" s="33">
        <v>74.3</v>
      </c>
      <c r="L14" s="33">
        <v>86.7</v>
      </c>
      <c r="M14" s="33">
        <v>94.1</v>
      </c>
    </row>
    <row r="15" spans="1:24" s="16" customFormat="1" ht="15" customHeight="1">
      <c r="A15" s="19" t="s">
        <v>50</v>
      </c>
      <c r="B15" s="31">
        <v>29</v>
      </c>
      <c r="C15" s="31">
        <v>41.9</v>
      </c>
      <c r="D15" s="31">
        <v>46.9</v>
      </c>
      <c r="E15" s="31">
        <v>43.9</v>
      </c>
      <c r="F15" s="31">
        <v>35.200000000000003</v>
      </c>
      <c r="G15" s="33">
        <v>37.9</v>
      </c>
      <c r="H15" s="33">
        <v>37.4</v>
      </c>
      <c r="I15" s="33">
        <v>41.2</v>
      </c>
      <c r="J15" s="33">
        <v>41.3</v>
      </c>
      <c r="K15" s="33">
        <v>41.9</v>
      </c>
      <c r="L15" s="33">
        <v>53.8</v>
      </c>
      <c r="M15" s="33">
        <v>58.7</v>
      </c>
      <c r="R15" s="20"/>
      <c r="V15" s="67" t="s">
        <v>51</v>
      </c>
      <c r="W15" s="67" t="s">
        <v>52</v>
      </c>
      <c r="X15" s="67" t="s">
        <v>53</v>
      </c>
    </row>
    <row r="16" spans="1:24" s="16" customFormat="1" ht="15" customHeight="1">
      <c r="A16" s="19" t="s">
        <v>54</v>
      </c>
      <c r="B16" s="31">
        <v>23</v>
      </c>
      <c r="C16" s="31">
        <v>25.1</v>
      </c>
      <c r="D16" s="31">
        <v>39.1</v>
      </c>
      <c r="E16" s="31">
        <v>26.1</v>
      </c>
      <c r="F16" s="31">
        <v>30.8</v>
      </c>
      <c r="G16" s="33">
        <v>27.6</v>
      </c>
      <c r="H16" s="33">
        <v>32.200000000000003</v>
      </c>
      <c r="I16" s="33">
        <v>30.1</v>
      </c>
      <c r="J16" s="33">
        <v>33.4</v>
      </c>
      <c r="K16" s="33">
        <v>32.4</v>
      </c>
      <c r="L16" s="33">
        <v>32.9</v>
      </c>
      <c r="M16" s="33">
        <v>35.4</v>
      </c>
      <c r="V16" s="67" t="s">
        <v>46</v>
      </c>
      <c r="W16" s="67">
        <v>940.5</v>
      </c>
      <c r="X16" s="67">
        <v>2132.2399999999998</v>
      </c>
    </row>
    <row r="17" spans="1:24" s="16" customFormat="1" ht="15" customHeight="1">
      <c r="A17" s="21" t="s">
        <v>55</v>
      </c>
      <c r="B17" s="31"/>
      <c r="C17" s="31"/>
      <c r="D17" s="31"/>
      <c r="E17" s="31"/>
      <c r="F17" s="31">
        <v>1171</v>
      </c>
      <c r="G17" s="32">
        <v>1215.5</v>
      </c>
      <c r="H17" s="32">
        <v>1256.8</v>
      </c>
      <c r="I17" s="32">
        <v>1310.5</v>
      </c>
      <c r="J17" s="32">
        <v>1360.1</v>
      </c>
      <c r="K17" s="32">
        <v>1415.9</v>
      </c>
      <c r="L17" s="32">
        <v>1670.3</v>
      </c>
      <c r="M17" s="32">
        <v>1938.4</v>
      </c>
      <c r="V17" s="67" t="s">
        <v>56</v>
      </c>
      <c r="W17" s="67">
        <v>872.60940000000005</v>
      </c>
      <c r="X17" s="67">
        <v>2020.414</v>
      </c>
    </row>
    <row r="18" spans="1:24" s="16" customFormat="1" ht="15" customHeight="1">
      <c r="A18" s="58" t="s">
        <v>57</v>
      </c>
      <c r="B18" s="31"/>
      <c r="C18" s="31"/>
      <c r="D18" s="31"/>
      <c r="E18" s="31"/>
      <c r="F18" s="31"/>
      <c r="G18" s="32">
        <v>-6.1</v>
      </c>
      <c r="H18" s="32">
        <v>-7.9</v>
      </c>
      <c r="I18" s="32">
        <v>-24.2</v>
      </c>
      <c r="J18" s="32">
        <v>-40.299999999999997</v>
      </c>
      <c r="K18" s="32">
        <v>-62</v>
      </c>
      <c r="L18" s="32">
        <v>-167.8</v>
      </c>
      <c r="M18" s="32">
        <v>-320.7</v>
      </c>
    </row>
    <row r="19" spans="1:24" s="25" customFormat="1" ht="15" customHeight="1">
      <c r="A19" s="22"/>
      <c r="B19" s="23"/>
      <c r="C19" s="23"/>
      <c r="D19" s="23"/>
      <c r="E19" s="23"/>
      <c r="F19" s="23"/>
      <c r="G19" s="24"/>
      <c r="H19" s="24"/>
      <c r="I19" s="24"/>
      <c r="J19" s="24"/>
      <c r="K19" s="24"/>
      <c r="L19" s="24"/>
      <c r="M19" s="24"/>
    </row>
    <row r="20" spans="1:24" s="16" customFormat="1" ht="15" customHeight="1">
      <c r="A20" s="73" t="s">
        <v>58</v>
      </c>
      <c r="B20" s="74"/>
      <c r="C20" s="74"/>
      <c r="D20" s="74"/>
      <c r="E20" s="74"/>
      <c r="F20" s="74"/>
      <c r="G20" s="74"/>
      <c r="H20" s="74"/>
      <c r="I20" s="74"/>
      <c r="J20" s="74"/>
      <c r="K20" s="74"/>
      <c r="L20" s="74"/>
      <c r="M20" s="74"/>
    </row>
    <row r="21" spans="1:24" s="16" customFormat="1" ht="15" customHeight="1">
      <c r="A21" s="17" t="s">
        <v>47</v>
      </c>
      <c r="B21" s="35">
        <v>969.56600000000003</v>
      </c>
      <c r="C21" s="35">
        <v>994.86800000000005</v>
      </c>
      <c r="D21" s="35">
        <v>1044.5920000000001</v>
      </c>
      <c r="E21" s="35">
        <v>1063.75</v>
      </c>
      <c r="F21" s="35">
        <v>1107.316</v>
      </c>
      <c r="G21" s="36">
        <v>1145.7650000000001</v>
      </c>
      <c r="H21" s="36">
        <v>1190.07</v>
      </c>
      <c r="I21" s="36">
        <v>1222.4870000000001</v>
      </c>
      <c r="J21" s="36">
        <v>1255.5340000000001</v>
      </c>
      <c r="K21" s="36">
        <v>1284.518</v>
      </c>
      <c r="L21" s="36">
        <v>1426.778</v>
      </c>
      <c r="M21" s="36">
        <v>1532.9949999999999</v>
      </c>
      <c r="N21" s="26"/>
    </row>
    <row r="22" spans="1:24" s="16" customFormat="1" ht="15" customHeight="1">
      <c r="A22" s="18" t="s">
        <v>34</v>
      </c>
      <c r="B22" s="35">
        <v>114.553</v>
      </c>
      <c r="C22" s="35">
        <v>80.894999999999996</v>
      </c>
      <c r="D22" s="35">
        <v>100.04</v>
      </c>
      <c r="E22" s="35">
        <v>90.658000000000001</v>
      </c>
      <c r="F22" s="35">
        <v>105.316</v>
      </c>
      <c r="G22" s="37">
        <v>111.664</v>
      </c>
      <c r="H22" s="37">
        <v>112.121</v>
      </c>
      <c r="I22" s="37">
        <v>112.331</v>
      </c>
      <c r="J22" s="37">
        <v>110.65600000000001</v>
      </c>
      <c r="K22" s="37">
        <v>114.053</v>
      </c>
      <c r="L22" s="37">
        <v>118.929</v>
      </c>
      <c r="M22" s="37">
        <v>118.98099999999999</v>
      </c>
    </row>
    <row r="23" spans="1:24" s="16" customFormat="1" ht="23.25" customHeight="1">
      <c r="A23" s="19" t="s">
        <v>48</v>
      </c>
      <c r="B23" s="35">
        <v>91.210999999999999</v>
      </c>
      <c r="C23" s="35">
        <v>62.5</v>
      </c>
      <c r="D23" s="35">
        <v>77.882000000000005</v>
      </c>
      <c r="E23" s="35">
        <v>73.867999999999995</v>
      </c>
      <c r="F23" s="35">
        <v>72.605000000000004</v>
      </c>
      <c r="G23" s="37">
        <v>85.402000000000001</v>
      </c>
      <c r="H23" s="37">
        <v>86.992000000000004</v>
      </c>
      <c r="I23" s="37">
        <v>84.076999999999998</v>
      </c>
      <c r="J23" s="37">
        <v>85.472999999999999</v>
      </c>
      <c r="K23" s="37">
        <v>84.819000000000003</v>
      </c>
      <c r="L23" s="37">
        <v>86.29</v>
      </c>
      <c r="M23" s="37">
        <v>84.932000000000002</v>
      </c>
    </row>
    <row r="24" spans="1:24" s="16" customFormat="1" ht="15" customHeight="1">
      <c r="A24" s="19" t="s">
        <v>49</v>
      </c>
      <c r="B24" s="35">
        <v>23.341999999999999</v>
      </c>
      <c r="C24" s="35">
        <v>18.395</v>
      </c>
      <c r="D24" s="35">
        <v>22.158000000000001</v>
      </c>
      <c r="E24" s="35">
        <v>16.79</v>
      </c>
      <c r="F24" s="35">
        <v>32.710999999999999</v>
      </c>
      <c r="G24" s="37">
        <v>26.262</v>
      </c>
      <c r="H24" s="37">
        <v>25.129000000000001</v>
      </c>
      <c r="I24" s="37">
        <v>28.254000000000001</v>
      </c>
      <c r="J24" s="37">
        <v>25.183</v>
      </c>
      <c r="K24" s="37">
        <v>29.234000000000002</v>
      </c>
      <c r="L24" s="37">
        <v>32.639000000000003</v>
      </c>
      <c r="M24" s="37">
        <v>34.048999999999999</v>
      </c>
    </row>
    <row r="25" spans="1:24" s="16" customFormat="1">
      <c r="A25" s="18" t="s">
        <v>37</v>
      </c>
      <c r="B25" s="35">
        <v>41.552</v>
      </c>
      <c r="C25" s="35">
        <v>56.512999999999998</v>
      </c>
      <c r="D25" s="35">
        <v>76.894999999999996</v>
      </c>
      <c r="E25" s="35">
        <v>65.460999999999999</v>
      </c>
      <c r="F25" s="38">
        <v>58.906999999999996</v>
      </c>
      <c r="G25" s="37">
        <v>57.136000000000003</v>
      </c>
      <c r="H25" s="37">
        <v>61.433</v>
      </c>
      <c r="I25" s="37">
        <v>61.381</v>
      </c>
      <c r="J25" s="37">
        <v>63.716999999999999</v>
      </c>
      <c r="K25" s="37">
        <v>62.945</v>
      </c>
      <c r="L25" s="37">
        <v>73.998999999999995</v>
      </c>
      <c r="M25" s="37">
        <v>81.132999999999996</v>
      </c>
    </row>
    <row r="26" spans="1:24" s="16" customFormat="1" ht="15" customHeight="1">
      <c r="A26" s="19" t="s">
        <v>50</v>
      </c>
      <c r="B26" s="35">
        <v>23.605</v>
      </c>
      <c r="C26" s="35">
        <v>33.313000000000002</v>
      </c>
      <c r="D26" s="35">
        <v>40.281999999999996</v>
      </c>
      <c r="E26" s="35">
        <v>40.795000000000002</v>
      </c>
      <c r="F26" s="35">
        <v>29.829000000000001</v>
      </c>
      <c r="G26" s="37">
        <v>32.746000000000002</v>
      </c>
      <c r="H26" s="37">
        <v>32.729999999999997</v>
      </c>
      <c r="I26" s="37">
        <v>35.973999999999997</v>
      </c>
      <c r="J26" s="37">
        <v>35.695</v>
      </c>
      <c r="K26" s="37">
        <v>35.116999999999997</v>
      </c>
      <c r="L26" s="37">
        <v>45.393000000000001</v>
      </c>
      <c r="M26" s="37">
        <v>49.892000000000003</v>
      </c>
    </row>
    <row r="27" spans="1:24" s="16" customFormat="1" ht="15" customHeight="1">
      <c r="A27" s="19" t="s">
        <v>54</v>
      </c>
      <c r="B27" s="35">
        <v>17.946999999999999</v>
      </c>
      <c r="C27" s="35">
        <v>23.2</v>
      </c>
      <c r="D27" s="35">
        <v>36.613</v>
      </c>
      <c r="E27" s="35">
        <v>24.666</v>
      </c>
      <c r="F27" s="35">
        <v>29.077999999999999</v>
      </c>
      <c r="G27" s="37">
        <v>24.39</v>
      </c>
      <c r="H27" s="37">
        <v>28.702999999999999</v>
      </c>
      <c r="I27" s="37">
        <v>25.407</v>
      </c>
      <c r="J27" s="37">
        <v>28.021999999999998</v>
      </c>
      <c r="K27" s="37">
        <v>27.827999999999999</v>
      </c>
      <c r="L27" s="37">
        <v>28.606000000000002</v>
      </c>
      <c r="M27" s="37">
        <v>31.241</v>
      </c>
    </row>
    <row r="28" spans="1:24" s="16" customFormat="1" ht="15" customHeight="1">
      <c r="A28" s="21" t="s">
        <v>55</v>
      </c>
      <c r="B28" s="35"/>
      <c r="C28" s="35"/>
      <c r="D28" s="35"/>
      <c r="E28" s="35"/>
      <c r="F28" s="35">
        <v>1107.316</v>
      </c>
      <c r="G28" s="36">
        <v>1151.5070000000001</v>
      </c>
      <c r="H28" s="36">
        <v>1197.4839999999999</v>
      </c>
      <c r="I28" s="36">
        <v>1245.299</v>
      </c>
      <c r="J28" s="36">
        <v>1293.749</v>
      </c>
      <c r="K28" s="36">
        <v>1343.252</v>
      </c>
      <c r="L28" s="36">
        <v>1585.9770000000001</v>
      </c>
      <c r="M28" s="36">
        <v>1836.74</v>
      </c>
    </row>
    <row r="29" spans="1:24" s="16" customFormat="1" ht="15" customHeight="1">
      <c r="A29" s="58" t="s">
        <v>57</v>
      </c>
      <c r="B29" s="35"/>
      <c r="C29" s="35"/>
      <c r="D29" s="35"/>
      <c r="E29" s="35"/>
      <c r="F29" s="35"/>
      <c r="G29" s="36">
        <v>-5.742</v>
      </c>
      <c r="H29" s="36">
        <v>-7.4139999999999997</v>
      </c>
      <c r="I29" s="36">
        <v>-22.812000000000001</v>
      </c>
      <c r="J29" s="36">
        <v>-38.215000000000003</v>
      </c>
      <c r="K29" s="36">
        <v>-58.734000000000002</v>
      </c>
      <c r="L29" s="36">
        <v>-159.19900000000001</v>
      </c>
      <c r="M29" s="36">
        <v>-303.745</v>
      </c>
    </row>
    <row r="30" spans="1:24" s="16" customFormat="1" ht="15" customHeight="1">
      <c r="B30" s="27"/>
      <c r="C30" s="27"/>
      <c r="D30" s="27"/>
      <c r="E30" s="27"/>
      <c r="F30" s="27"/>
      <c r="G30" s="27"/>
      <c r="H30" s="27"/>
      <c r="I30" s="27"/>
      <c r="J30" s="27"/>
      <c r="K30" s="27"/>
      <c r="L30" s="27"/>
      <c r="M30" s="27"/>
    </row>
    <row r="31" spans="1:24" s="16" customFormat="1" ht="15" customHeight="1">
      <c r="A31" s="28" t="s">
        <v>59</v>
      </c>
      <c r="B31" s="29"/>
      <c r="C31" s="29"/>
      <c r="D31" s="29"/>
      <c r="E31" s="29"/>
      <c r="F31" s="29"/>
      <c r="G31" s="29"/>
      <c r="H31" s="42"/>
      <c r="I31" s="42"/>
      <c r="J31" s="42"/>
      <c r="K31" s="42"/>
      <c r="L31" s="42"/>
      <c r="M31" s="42"/>
    </row>
  </sheetData>
  <sheetProtection algorithmName="SHA-256" hashValue="q35VllpT68YW9x6sGUwacXulrbXIfzQvilEHxNCGxmI=" saltValue="3maPvuH7mXDS1UzRIclKAQ==" spinCount="100000" sheet="1"/>
  <mergeCells count="3">
    <mergeCell ref="A9:M9"/>
    <mergeCell ref="A20:M20"/>
    <mergeCell ref="F1:N6"/>
  </mergeCells>
  <conditionalFormatting sqref="B15:E18 F18:M18 B26:E29 F29:M29">
    <cfRule type="cellIs" dxfId="0" priority="4"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purl.org/dc/elements/1.1/"/>
    <ds:schemaRef ds:uri="c407a2c0-5cb3-4b2f-a008-5d1f6afed406"/>
    <ds:schemaRef ds:uri="http://purl.org/dc/terms/"/>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7ed1741a-f24f-4d3d-84f6-0b4e7679648d"/>
    <ds:schemaRef ds:uri="http://purl.org/dc/dcmitype/"/>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251DC37E-3169-4CB9-86E2-20B35FB850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2026-06-23T06:15:32Z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e7124c4f-d561-4f54-9308-495959236ce2</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